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форма 2п для МО и ГО" sheetId="1" r:id="rId1"/>
  </sheets>
  <definedNames>
    <definedName name="_xlnm.Print_Titles" localSheetId="0">'форма 2п для МО и ГО'!$9:$12</definedName>
    <definedName name="_xlnm.Print_Area" localSheetId="0">'форма 2п для МО и ГО'!$A$1:$K$194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69" i="1"/>
  <c r="E168"/>
  <c r="F168" s="1"/>
  <c r="H168" s="1"/>
  <c r="J168" s="1"/>
  <c r="G163"/>
  <c r="I163" s="1"/>
  <c r="K163" s="1"/>
  <c r="F163"/>
  <c r="H163" s="1"/>
  <c r="J163" s="1"/>
  <c r="K158"/>
  <c r="J158"/>
  <c r="I158"/>
  <c r="H158"/>
  <c r="H155" s="1"/>
  <c r="G158"/>
  <c r="F158"/>
  <c r="F155" s="1"/>
  <c r="E158"/>
  <c r="D158"/>
  <c r="D155" s="1"/>
  <c r="C158"/>
  <c r="C155" s="1"/>
  <c r="K155"/>
  <c r="J155"/>
  <c r="I155"/>
  <c r="G155"/>
  <c r="E155"/>
  <c r="J151"/>
  <c r="I151"/>
  <c r="H151"/>
  <c r="G151"/>
  <c r="K137"/>
  <c r="K151" s="1"/>
  <c r="J137"/>
  <c r="I137"/>
  <c r="H137"/>
  <c r="G137"/>
  <c r="F137"/>
  <c r="F151" s="1"/>
  <c r="E137"/>
  <c r="D137"/>
  <c r="C137"/>
  <c r="K105"/>
  <c r="J105"/>
  <c r="I105"/>
  <c r="H105"/>
  <c r="G105"/>
  <c r="F105"/>
  <c r="E105"/>
  <c r="D105"/>
  <c r="C105"/>
  <c r="K103"/>
  <c r="J103"/>
  <c r="I103"/>
  <c r="H103"/>
  <c r="G103"/>
  <c r="F103"/>
  <c r="E103"/>
  <c r="D103"/>
  <c r="K96"/>
  <c r="J96"/>
  <c r="I96"/>
  <c r="H96"/>
  <c r="G96"/>
  <c r="F96"/>
  <c r="E96"/>
  <c r="D96"/>
  <c r="C96"/>
  <c r="K94"/>
  <c r="J94"/>
  <c r="I94"/>
  <c r="H94"/>
  <c r="G94"/>
  <c r="F94"/>
  <c r="E94"/>
  <c r="D94"/>
  <c r="K90"/>
  <c r="J90"/>
  <c r="I90"/>
  <c r="H90"/>
  <c r="G90"/>
  <c r="F90"/>
  <c r="E90"/>
  <c r="D90"/>
  <c r="C90"/>
  <c r="K76"/>
  <c r="J76"/>
  <c r="I76"/>
  <c r="H76"/>
  <c r="G76"/>
  <c r="F76"/>
  <c r="E76"/>
  <c r="E66"/>
  <c r="F66" s="1"/>
  <c r="H66" s="1"/>
  <c r="J66" s="1"/>
  <c r="K26"/>
  <c r="J26"/>
  <c r="I26"/>
  <c r="H26"/>
  <c r="G26"/>
  <c r="F26"/>
  <c r="E26"/>
  <c r="K24"/>
  <c r="J24"/>
  <c r="I24"/>
  <c r="H24"/>
  <c r="G24"/>
  <c r="F24"/>
  <c r="E24"/>
  <c r="G66" l="1"/>
  <c r="I66" s="1"/>
  <c r="K66" s="1"/>
  <c r="G168"/>
  <c r="I168" s="1"/>
  <c r="K168" s="1"/>
</calcChain>
</file>

<file path=xl/sharedStrings.xml><?xml version="1.0" encoding="utf-8"?>
<sst xmlns="http://schemas.openxmlformats.org/spreadsheetml/2006/main" count="427" uniqueCount="222">
  <si>
    <t>Приложение
 к письму минэкономразвития края 
№ МЭР -10/</t>
  </si>
  <si>
    <t>Форма 2п</t>
  </si>
  <si>
    <t>___________________________-</t>
  </si>
  <si>
    <t>Показатели</t>
  </si>
  <si>
    <t>Единица измерения</t>
  </si>
  <si>
    <t>Отчет</t>
  </si>
  <si>
    <t>Оценка показателя</t>
  </si>
  <si>
    <t>Прогноз</t>
  </si>
  <si>
    <t>консервативный</t>
  </si>
  <si>
    <t>базовый</t>
  </si>
  <si>
    <t>1 вариант</t>
  </si>
  <si>
    <t>2 вариант</t>
  </si>
  <si>
    <t>Население</t>
  </si>
  <si>
    <t>Численность населения (в среднегодовом исчислении)</t>
  </si>
  <si>
    <t>тыс. чел.</t>
  </si>
  <si>
    <t>-</t>
  </si>
  <si>
    <t>Численность населения трудоспособного возраста
(на 1 января года)</t>
  </si>
  <si>
    <t>Численность населения старше трудоспособного возраста
(на 1 января года)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</si>
  <si>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</si>
  <si>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</si>
  <si>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</si>
  <si>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живыми
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</si>
  <si>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</si>
  <si>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</si>
  <si>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</si>
  <si>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</si>
  <si>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Миграционный прирост (убыль)</t>
  </si>
  <si>
    <t>Промышленное производство</t>
  </si>
  <si>
    <t xml:space="preserve">Объем отгруженных товаров собственного производства, выполненных работ и услуг собственными силами по промышленным видам экономической деятельности </t>
  </si>
  <si>
    <t xml:space="preserve">млн. руб. </t>
  </si>
  <si>
    <t xml:space="preserve">Темп роста отгрузки товаров собственного производства, выполненных работ и услуг собственными силами по промышленным видам экономической деятельности </t>
  </si>
  <si>
    <t>% к предыдущему году в действующих ценах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</si>
  <si>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</si>
  <si>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Темп роста отгрузки - РАЗДЕЛ C: Обрабатывающие производства</t>
  </si>
  <si>
    <t>Объем отгруженных товаров собственного производства, выполненных работ и услуг собственными силами - 10 Производство пищевых продуктов*</t>
  </si>
  <si>
    <t>Темп роста отгрузки -10 Производство пищевых продуктов*</t>
  </si>
  <si>
    <t>Объем отгруженных товаров собственного производства, выполненных работ и услуг собственными силами - 11 Производство напитков*</t>
  </si>
  <si>
    <t>Темп роста отгрузки -11 Производство напитков*</t>
  </si>
  <si>
    <t>Объем отгруженных товаров собственного производства, выполненных работ и услуг собственными силами - 12 Производство табачных изделий*</t>
  </si>
  <si>
    <t>Темп роста отгрузки - 12 Производство табачных изделий *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</si>
  <si>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изделий*</t>
  </si>
  <si>
    <t>Темп роста отгрузки - 13 Производство текстильных изделий*</t>
  </si>
  <si>
    <t>Объем отгруженных товаров собственного производства, выполненных работ и услуг собственными силами - 14 Производство одежды*</t>
  </si>
  <si>
    <t>Темп роста отгрузки - 14 Производство одежды*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</si>
  <si>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плетения*</t>
  </si>
  <si>
    <t>Темп отгрузки - 16 Обработка древесины и производство изделий из дерева и пробки, кроме мебели, производство изделий из соломки и материалов для плетения*</t>
  </si>
  <si>
    <t>Объем отгруженных товаров собственного производства, выполненных работ и услуг собственными силами - 17 Производство бумаги и бумажных изделий*</t>
  </si>
  <si>
    <t>Темп роста отгрузки - 17 Производство бумаги и бумажных изделий*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</si>
  <si>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информации*</t>
  </si>
  <si>
    <t>Темп роста отгрузки - 18 Деятельность полиграфическая и копирование носителей информации*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</si>
  <si>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продуктов**</t>
  </si>
  <si>
    <t>Темп роста отгрузки - 20 Производство химических веществ и химических продуктов**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</si>
  <si>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целях*</t>
  </si>
  <si>
    <t>Темп роста отгрузки - 21 Производство лекарственных средств и материалов, применяемых в медицинских целях*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</si>
  <si>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изделий*</t>
  </si>
  <si>
    <t>Темп роста отгрузки - 22 Производство резиновых и пластмассовых изделий*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</si>
  <si>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продукции*</t>
  </si>
  <si>
    <t>Темп роста отгрузки - 23 Производство прочей неметаллической минеральной продукции*</t>
  </si>
  <si>
    <t>Объем отгруженных товаров собственного производства, выполненных работ и услуг собственными силами - 24 Производство металлургическое*</t>
  </si>
  <si>
    <t>Темп роста отгрузки - 24 Производство металлургическое*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</si>
  <si>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оборудования*</t>
  </si>
  <si>
    <t>Темп роста отгрузки - 25 Производство готовых металлических изделий, кроме машин и оборудования*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</si>
  <si>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изделий*</t>
  </si>
  <si>
    <t>Темп роста отгрузки - 26 Производство компьютеров, электронных и  оптических изделий*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</si>
  <si>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оборудования*</t>
  </si>
  <si>
    <t>Темп роста отгрузки - 27 Производство электрического оборудования*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</si>
  <si>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оборудования*</t>
  </si>
  <si>
    <t>Темп роста отгрузки - 30 Производство прочих транспортных средств и оборудования*</t>
  </si>
  <si>
    <t>Объем отгруженных товаров собственного производства, выполненных работ и услуг собственными силами - 31 Производство мебели*</t>
  </si>
  <si>
    <t>Темп роста отгрузки - 31 Производство мебели*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</si>
  <si>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изделий*</t>
  </si>
  <si>
    <t>Темп роста отгрузки - 32 Производство прочих готовых изделий*</t>
  </si>
  <si>
    <t>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</si>
  <si>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</si>
  <si>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Темп роста отгрузки - РАЗДЕЛ D: 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</si>
  <si>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</si>
  <si>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</si>
  <si>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Темп роста отгрузки - РАЗДЕЛ E: Водоснабжение; водоотведение, организация сбора и утилизации отходов, деятельность по ликвидации загрязнений</t>
  </si>
  <si>
    <t>Сельское хозяйство</t>
  </si>
  <si>
    <t>Продукция сельского хозяйства</t>
  </si>
  <si>
    <t>млн руб.</t>
  </si>
  <si>
    <t>Индекс производства продукции сельского хозяйства</t>
  </si>
  <si>
    <t>% к предыдущему году
в сопоставимых ценах</t>
  </si>
  <si>
    <t>Продукция растениеводства</t>
  </si>
  <si>
    <t>Индекс производства продукции растениеводства</t>
  </si>
  <si>
    <t>Продукция животноводства</t>
  </si>
  <si>
    <t>Индекс производства продукции животноводства</t>
  </si>
  <si>
    <t xml:space="preserve">Производство важнейших видов продукции в натуральном выражении 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</si>
  <si>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</si>
  <si>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</si>
  <si>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</si>
  <si>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</si>
  <si>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</si>
  <si>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</si>
  <si>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</si>
  <si>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</si>
  <si>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</si>
  <si>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</si>
  <si>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тыс.шт.</t>
  </si>
  <si>
    <t>Строительство</t>
  </si>
  <si>
    <t>Объем работ, выполненных по виду деятельности "Строительство"</t>
  </si>
  <si>
    <t>в ценах соответствующих лет; млн руб.</t>
  </si>
  <si>
    <t>Индекс физического объема работ, выполненных по виду деятельности "Строительство"</t>
  </si>
  <si>
    <t>Ввод в действие жилых домов</t>
  </si>
  <si>
    <t>тыс. кв. м общей площади</t>
  </si>
  <si>
    <t>Торговля и услуги населению</t>
  </si>
  <si>
    <t>Оборот розничной торговли</t>
  </si>
  <si>
    <t>млн рублей</t>
  </si>
  <si>
    <t>Индекс физического объема оборота розничной торговли</t>
  </si>
  <si>
    <t>Объем платных услуг населению</t>
  </si>
  <si>
    <t>Индекс физического объема платных услуг населению</t>
  </si>
  <si>
    <t>Малое и среднее предпринимательство, включая микропредприятия (без учета индивидуальных предпринимателей)</t>
  </si>
  <si>
    <t>Количество малых и средних предприятий, включая микропредприятия (на конец года)</t>
  </si>
  <si>
    <t>единиц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</si>
  <si>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</si>
  <si>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Оборот малых и средних предприятий, включая микропредприятия</t>
  </si>
  <si>
    <t>млрд руб.</t>
  </si>
  <si>
    <t>Инвестиции</t>
  </si>
  <si>
    <t>Инвестиции в основной капитал</t>
  </si>
  <si>
    <t>в ценах соответствующих лет; млн. руб.</t>
  </si>
  <si>
    <t>Индекс физического объема инвестиций в основной капитал</t>
  </si>
  <si>
    <t>% к предыдущему году в сопоставимых ценах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</si>
  <si>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</si>
  <si>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Индекс физического объема</t>
  </si>
  <si>
    <t>Инвестиции в основной капитал по источникам финансирования</t>
  </si>
  <si>
    <t>Собственные средства</t>
  </si>
  <si>
    <t>млн. рублей</t>
  </si>
  <si>
    <t>Привлеченные средства, из них:</t>
  </si>
  <si>
    <t xml:space="preserve">     кредиты банков, в том числе:</t>
  </si>
  <si>
    <t xml:space="preserve">     кредиты иностранных банков</t>
  </si>
  <si>
    <t>Заемные средства других организаций</t>
  </si>
  <si>
    <t>Бюджетные средства, в том числе:</t>
  </si>
  <si>
    <t xml:space="preserve">     федеральный бюджет</t>
  </si>
  <si>
    <t xml:space="preserve">     бюджеты субъектов Российской Федерации</t>
  </si>
  <si>
    <t xml:space="preserve">     из местных бюджетов</t>
  </si>
  <si>
    <t>Прочие</t>
  </si>
  <si>
    <t xml:space="preserve">Консолидированный бюджет </t>
  </si>
  <si>
    <t xml:space="preserve">Доходы консолидированного бюджета </t>
  </si>
  <si>
    <t>Налоговые и неналоговые доходы, всего</t>
  </si>
  <si>
    <t>Налоговые доходы консолидированного бюджета муниципального образования Ставропольского края всего, в том числе:</t>
  </si>
  <si>
    <t>налог на прибыль организаций</t>
  </si>
  <si>
    <t>налог на доходы физических лиц</t>
  </si>
  <si>
    <t>налог на добычу полезных ископаемых</t>
  </si>
  <si>
    <t>акцизы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</si>
  <si>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</si>
  <si>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</si>
  <si>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налог на имущество организаций</t>
  </si>
  <si>
    <t>налог на игорный бизнес</t>
  </si>
  <si>
    <t>транспортный налог</t>
  </si>
  <si>
    <t>земельный налог</t>
  </si>
  <si>
    <t>Неналоговые доходы</t>
  </si>
  <si>
    <t>Безвозмездные поступления всего, в том числе</t>
  </si>
  <si>
    <t>субсидии из федерального бюджета</t>
  </si>
  <si>
    <t>субвенции из федерального бюджета</t>
  </si>
  <si>
    <t>дотации из федерального бюджета, в том числе:</t>
  </si>
  <si>
    <t>дотации на выравнивание бюджетной обеспеченности</t>
  </si>
  <si>
    <t>Расходы консолидированного бюджета, в том числе по направлениям: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</si>
  <si>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</si>
  <si>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</si>
  <si>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</si>
  <si>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</si>
  <si>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</si>
  <si>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</si>
  <si>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</si>
  <si>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</si>
  <si>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</si>
  <si>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</si>
  <si>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</si>
  <si>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</si>
  <si>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</si>
  <si>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Дефицит(-),профицит(+) консолидированного бюджета</t>
  </si>
  <si>
    <t>млн.руб.</t>
  </si>
  <si>
    <t>Государственный долг муниципального образования</t>
  </si>
  <si>
    <t>Труд и занятость</t>
  </si>
  <si>
    <t>Численность рабочей силы</t>
  </si>
  <si>
    <t>Численность трудовых ресурсов – всего, в том числе:</t>
  </si>
  <si>
    <t>трудоспособное население в трудоспособном возрасте</t>
  </si>
  <si>
    <t>иностранные трудовые мигранты</t>
  </si>
  <si>
    <t>численность лиц старше трудоспособного возраста и подростков, занятых в экономике, в том числе:</t>
  </si>
  <si>
    <t>пенсионеры старше трудоспособного возраста</t>
  </si>
  <si>
    <t>подростки моложе трудоспособного возраста</t>
  </si>
  <si>
    <t>Среднегодовая численность занятых в экономике (по данным баланса трудовых ресурсов)</t>
  </si>
  <si>
    <t>Среднесписочная численность работников организаций (без внешних совместителей)</t>
  </si>
  <si>
    <t>Номинальная начисленная среднемесячная заработная плата работников организаций</t>
  </si>
  <si>
    <t>рублей</t>
  </si>
  <si>
    <t>Темп роста номинальной начисленной среднемесячной заработной платы работников организаций</t>
  </si>
  <si>
    <t>% г/г</t>
  </si>
  <si>
    <t>Уровень зарегистрированной безработицы (на конец года)</t>
  </si>
  <si>
    <t>%</t>
  </si>
  <si>
    <t>Общая численность безработных (по методологии МОТ)</t>
  </si>
  <si>
    <t>Численность безработных, зарегистрированных в государственных учреждениях службы занятости населения (на конец года)</t>
  </si>
  <si>
    <t>Фонд заработной платы работников организаций</t>
  </si>
  <si>
    <t>Темп роста фонда заработной платы работников организаций</t>
  </si>
  <si>
    <t>Финансы организаций</t>
  </si>
  <si>
    <t>Темп роста прибыли прибыльных организаций для целей бухгалтерского учета</t>
  </si>
  <si>
    <t>Развитие социальной сферы</t>
  </si>
  <si>
    <t>Численность детей в дошкольных образовательных учреждениях</t>
  </si>
  <si>
    <t>чел.</t>
  </si>
  <si>
    <t xml:space="preserve">Обеспеченность: 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</si>
  <si>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</si>
  <si>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</si>
  <si>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</si>
  <si>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</si>
  <si>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</si>
  <si>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</si>
  <si>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мест на 1000 детей в возрасте 1-6 лет</t>
  </si>
  <si>
    <t>Туризм</t>
  </si>
  <si>
    <t>Численность иностранных граждан, прибывших в регион по цели поездки туризм</t>
  </si>
  <si>
    <t>Все страны***</t>
  </si>
  <si>
    <t xml:space="preserve">   Страны вне СНГ***</t>
  </si>
  <si>
    <t xml:space="preserve">   Страны СНГ***</t>
  </si>
  <si>
    <t>Численность российских граждан, выехавших за границу</t>
  </si>
  <si>
    <t xml:space="preserve">    Страны вне СНГ***</t>
  </si>
  <si>
    <t xml:space="preserve">    Страны СНГ***</t>
  </si>
  <si>
    <t>Количество российских посетителей из других регионов (резидентов)***</t>
  </si>
  <si>
    <t>Количество российских туристов, посетивших муниципальное образование***</t>
  </si>
  <si>
    <t>Объем платных услуг, оказываемых организациями санаторно-курортного и туристского комплексов муниципального образования***</t>
  </si>
  <si>
    <t>*  г.Ставрополь</t>
  </si>
  <si>
    <t>**  г. Ставрополь и г.Невинномысск</t>
  </si>
  <si>
    <t>*** г.Ставрополь и города-курорты КМВ</t>
  </si>
  <si>
    <t>_________________________________________</t>
  </si>
  <si>
    <t>Приложение к постановлению администрации Туркменского муниципального округа Ставропольского края от 01 нобря 2025 года № 880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</si>
</sst>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2">
    <font>
      <sz val="10"/>
      <name val="Arial Cyr"/>
      <charset val="204"/>
    </font>
    <font>
      <sz val="22"/>
      <name val="Times New Roman"/>
      <family val="1"/>
      <charset val="204"/>
    </font>
    <font>
      <sz val="25"/>
      <name val="Times New Roman"/>
      <family val="1"/>
      <charset val="204"/>
    </font>
    <font>
      <b/>
      <sz val="2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1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6" fillId="0" borderId="1" xfId="0" applyNumberFormat="1" applyFont="1" applyBorder="1" applyAlignment="1" applyProtection="1">
      <alignment horizontal="left" vertical="center" wrapText="1" shrinkToFit="1"/>
    </xf>
    <xf numFmtId="0" fontId="6" fillId="0" borderId="1" xfId="0" applyFont="1" applyBorder="1" applyAlignment="1" applyProtection="1">
      <alignment horizontal="left" vertical="center" wrapText="1" shrinkToFi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/>
    <xf numFmtId="0" fontId="0" fillId="0" borderId="1" xfId="0" applyBorder="1" applyAlignment="1" applyProtection="1"/>
    <xf numFmtId="0" fontId="6" fillId="0" borderId="1" xfId="0" applyFont="1" applyBorder="1" applyAlignment="1" applyProtection="1">
      <alignment horizontal="left" vertical="center" wrapText="1" shrinkToFit="1"/>
    </xf>
    <xf numFmtId="0" fontId="4" fillId="2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 shrinkToFit="1"/>
    </xf>
    <xf numFmtId="0" fontId="8" fillId="0" borderId="1" xfId="0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 wrapText="1" shrinkToFit="1"/>
    </xf>
    <xf numFmtId="0" fontId="7" fillId="0" borderId="0" xfId="0" applyFont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 shrinkToFit="1"/>
    </xf>
    <xf numFmtId="4" fontId="7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/>
    <xf numFmtId="0" fontId="8" fillId="0" borderId="1" xfId="0" applyFont="1" applyBorder="1" applyAlignment="1" applyProtection="1">
      <alignment horizontal="center" vertical="center" wrapText="1" shrinkToFit="1"/>
    </xf>
    <xf numFmtId="2" fontId="8" fillId="0" borderId="1" xfId="0" applyNumberFormat="1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 wrapText="1" shrinkToFit="1"/>
    </xf>
    <xf numFmtId="0" fontId="9" fillId="0" borderId="1" xfId="0" applyFont="1" applyBorder="1" applyAlignment="1" applyProtection="1">
      <alignment horizontal="center" vertical="center" wrapText="1" shrinkToFit="1"/>
    </xf>
    <xf numFmtId="0" fontId="4" fillId="0" borderId="1" xfId="0" applyFont="1" applyBorder="1" applyAlignment="1" applyProtection="1">
      <alignment horizontal="center" vertical="center" wrapText="1" shrinkToFit="1"/>
    </xf>
    <xf numFmtId="0" fontId="10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wrapText="1"/>
    </xf>
    <xf numFmtId="0" fontId="11" fillId="0" borderId="1" xfId="0" applyFont="1" applyBorder="1" applyAlignment="1" applyProtection="1">
      <alignment horizontal="center" wrapText="1"/>
    </xf>
    <xf numFmtId="0" fontId="11" fillId="0" borderId="2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wrapText="1"/>
    </xf>
    <xf numFmtId="2" fontId="11" fillId="0" borderId="2" xfId="0" applyNumberFormat="1" applyFont="1" applyBorder="1" applyAlignment="1" applyProtection="1">
      <alignment horizont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left" vertical="center" wrapText="1" indent="3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 shrinkToFit="1"/>
    </xf>
    <xf numFmtId="0" fontId="0" fillId="0" borderId="1" xfId="0" applyBorder="1" applyAlignment="1" applyProtection="1">
      <alignment horizontal="center" vertical="center"/>
    </xf>
    <xf numFmtId="0" fontId="5" fillId="0" borderId="1" xfId="0" applyFont="1" applyBorder="1" applyAlignment="1" applyProtection="1">
      <alignment wrapText="1"/>
    </xf>
    <xf numFmtId="0" fontId="8" fillId="0" borderId="3" xfId="0" applyFont="1" applyBorder="1" applyAlignment="1" applyProtection="1">
      <alignment horizontal="left" vertical="center" wrapText="1" shrinkToFit="1"/>
    </xf>
    <xf numFmtId="0" fontId="8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/>
    <xf numFmtId="0" fontId="4" fillId="0" borderId="0" xfId="0" applyFont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4"/>
  <sheetViews>
    <sheetView tabSelected="1" view="pageBreakPreview" topLeftCell="A6" zoomScale="85" zoomScaleNormal="70" zoomScalePageLayoutView="85" workbookViewId="0">
      <selection activeCell="F6" sqref="F6"/>
    </sheetView>
  </sheetViews>
  <sheetFormatPr defaultColWidth="8.7109375" defaultRowHeight="12.75"/>
  <cols>
    <col min="1" max="1" width="47.5703125" style="9" customWidth="1"/>
    <col min="2" max="2" width="22.85546875" style="10" customWidth="1"/>
    <col min="3" max="5" width="20.28515625" style="9" customWidth="1"/>
    <col min="6" max="11" width="21.42578125" style="9" customWidth="1"/>
    <col min="12" max="14" width="11" style="9" customWidth="1"/>
    <col min="15" max="15" width="11.7109375" style="9" customWidth="1"/>
    <col min="16" max="16" width="11" style="9" customWidth="1"/>
    <col min="17" max="17" width="10" style="9" customWidth="1"/>
    <col min="18" max="18" width="10.85546875" style="9" customWidth="1"/>
    <col min="19" max="19" width="11" style="9" customWidth="1"/>
    <col min="20" max="20" width="10.140625" style="9" customWidth="1"/>
    <col min="21" max="21" width="18.28515625" style="9" customWidth="1"/>
  </cols>
  <sheetData>
    <row r="1" spans="1:20" ht="6.75" hidden="1" customHeight="1">
      <c r="G1" s="8" t="s">
        <v>0</v>
      </c>
      <c r="H1" s="8"/>
      <c r="I1" s="8"/>
      <c r="J1" s="8"/>
      <c r="K1" s="8"/>
    </row>
    <row r="2" spans="1:20" ht="22.5" hidden="1" customHeight="1">
      <c r="G2" s="8"/>
      <c r="H2" s="8"/>
      <c r="I2" s="8"/>
      <c r="J2" s="8"/>
      <c r="K2" s="8"/>
    </row>
    <row r="3" spans="1:20" ht="41.25" hidden="1" customHeight="1">
      <c r="G3" s="8"/>
      <c r="H3" s="8"/>
      <c r="I3" s="8"/>
      <c r="J3" s="8"/>
      <c r="K3" s="8"/>
    </row>
    <row r="4" spans="1:20" s="11" customFormat="1" ht="31.5" hidden="1">
      <c r="B4" s="12"/>
      <c r="H4" s="13"/>
      <c r="I4" s="14"/>
      <c r="J4" s="15"/>
      <c r="K4" s="16" t="s">
        <v>1</v>
      </c>
      <c r="L4" s="13"/>
      <c r="M4" s="17"/>
      <c r="N4" s="17"/>
      <c r="O4" s="17"/>
      <c r="P4" s="17"/>
      <c r="Q4" s="17"/>
      <c r="R4" s="17"/>
      <c r="S4" s="17"/>
      <c r="T4" s="17"/>
    </row>
    <row r="5" spans="1:20" s="11" customFormat="1" ht="31.5" hidden="1">
      <c r="B5" s="12"/>
    </row>
    <row r="6" spans="1:20" s="11" customFormat="1" ht="81.75" customHeight="1">
      <c r="B6" s="12"/>
      <c r="I6" s="7" t="s">
        <v>221</v>
      </c>
      <c r="J6" s="7"/>
      <c r="K6" s="7"/>
    </row>
    <row r="7" spans="1:20" s="11" customFormat="1" ht="6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12"/>
      <c r="M7" s="12"/>
      <c r="N7" s="12"/>
      <c r="O7" s="12"/>
      <c r="P7" s="12"/>
      <c r="Q7" s="12"/>
      <c r="R7" s="12"/>
      <c r="S7" s="12"/>
      <c r="T7" s="12"/>
    </row>
    <row r="8" spans="1:20" ht="2.25" customHeight="1">
      <c r="I8" s="9" t="s">
        <v>2</v>
      </c>
    </row>
    <row r="9" spans="1:20" s="20" customFormat="1" ht="37.5" customHeight="1">
      <c r="A9" s="5" t="s">
        <v>3</v>
      </c>
      <c r="B9" s="5" t="s">
        <v>4</v>
      </c>
      <c r="C9" s="18" t="s">
        <v>5</v>
      </c>
      <c r="D9" s="18" t="s">
        <v>5</v>
      </c>
      <c r="E9" s="18" t="s">
        <v>6</v>
      </c>
      <c r="F9" s="5" t="s">
        <v>7</v>
      </c>
      <c r="G9" s="5"/>
      <c r="H9" s="5"/>
      <c r="I9" s="5"/>
      <c r="J9" s="5"/>
      <c r="K9" s="5"/>
      <c r="L9" s="19"/>
      <c r="M9" s="19"/>
      <c r="N9" s="19"/>
      <c r="O9" s="19"/>
      <c r="P9" s="19"/>
      <c r="Q9" s="19"/>
      <c r="R9" s="19"/>
      <c r="S9" s="19"/>
      <c r="T9" s="19"/>
    </row>
    <row r="10" spans="1:20" s="20" customFormat="1" ht="18.75">
      <c r="A10" s="5"/>
      <c r="B10" s="5"/>
      <c r="C10" s="5">
        <v>2023</v>
      </c>
      <c r="D10" s="5">
        <v>2024</v>
      </c>
      <c r="E10" s="5">
        <v>2025</v>
      </c>
      <c r="F10" s="5">
        <v>2026</v>
      </c>
      <c r="G10" s="5"/>
      <c r="H10" s="5">
        <v>2027</v>
      </c>
      <c r="I10" s="5"/>
      <c r="J10" s="5">
        <v>2028</v>
      </c>
      <c r="K10" s="5"/>
      <c r="L10" s="21"/>
      <c r="M10" s="21"/>
      <c r="N10" s="21"/>
      <c r="O10" s="21"/>
      <c r="P10" s="21"/>
      <c r="Q10" s="21"/>
      <c r="R10" s="21"/>
      <c r="S10" s="21"/>
      <c r="T10" s="21"/>
    </row>
    <row r="11" spans="1:20" s="20" customFormat="1" ht="18.75">
      <c r="A11" s="5"/>
      <c r="B11" s="5"/>
      <c r="C11" s="5"/>
      <c r="D11" s="5"/>
      <c r="E11" s="5"/>
      <c r="F11" s="18" t="s">
        <v>8</v>
      </c>
      <c r="G11" s="18" t="s">
        <v>9</v>
      </c>
      <c r="H11" s="18" t="s">
        <v>8</v>
      </c>
      <c r="I11" s="18" t="s">
        <v>9</v>
      </c>
      <c r="J11" s="18" t="s">
        <v>8</v>
      </c>
      <c r="K11" s="18" t="s">
        <v>9</v>
      </c>
      <c r="L11" s="18"/>
      <c r="M11" s="18"/>
      <c r="N11" s="18"/>
      <c r="O11" s="18"/>
      <c r="P11" s="18"/>
      <c r="Q11" s="18"/>
      <c r="R11" s="18"/>
      <c r="S11" s="18"/>
      <c r="T11" s="18"/>
    </row>
    <row r="12" spans="1:20" s="20" customFormat="1" ht="18.75">
      <c r="A12" s="5"/>
      <c r="B12" s="5"/>
      <c r="C12" s="5"/>
      <c r="D12" s="5"/>
      <c r="E12" s="5"/>
      <c r="F12" s="18" t="s">
        <v>10</v>
      </c>
      <c r="G12" s="18" t="s">
        <v>11</v>
      </c>
      <c r="H12" s="18" t="s">
        <v>10</v>
      </c>
      <c r="I12" s="18" t="s">
        <v>11</v>
      </c>
      <c r="J12" s="18" t="s">
        <v>10</v>
      </c>
      <c r="K12" s="18" t="s">
        <v>11</v>
      </c>
      <c r="L12" s="18"/>
      <c r="M12" s="18"/>
      <c r="N12" s="18"/>
      <c r="O12" s="18"/>
      <c r="P12" s="18"/>
      <c r="Q12" s="18"/>
      <c r="R12" s="18"/>
      <c r="S12" s="18"/>
      <c r="T12" s="18"/>
    </row>
    <row r="13" spans="1:20" s="20" customFormat="1" ht="30" customHeight="1">
      <c r="A13" s="22" t="s">
        <v>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8"/>
      <c r="M13" s="18"/>
      <c r="N13" s="18"/>
      <c r="O13" s="18"/>
      <c r="P13" s="18"/>
      <c r="Q13" s="18"/>
      <c r="R13" s="18"/>
      <c r="S13" s="18"/>
      <c r="T13" s="18"/>
    </row>
    <row r="14" spans="1:20" s="20" customFormat="1" ht="45.75" customHeight="1">
      <c r="A14" s="23" t="s">
        <v>13</v>
      </c>
      <c r="B14" s="18" t="s">
        <v>14</v>
      </c>
      <c r="C14" s="24">
        <v>22.1</v>
      </c>
      <c r="D14" s="24" t="s">
        <v>15</v>
      </c>
      <c r="E14" s="18" t="s">
        <v>15</v>
      </c>
      <c r="F14" s="18" t="s">
        <v>15</v>
      </c>
      <c r="G14" s="24" t="s">
        <v>15</v>
      </c>
      <c r="H14" s="18" t="s">
        <v>15</v>
      </c>
      <c r="I14" s="18" t="s">
        <v>15</v>
      </c>
      <c r="J14" s="24" t="s">
        <v>15</v>
      </c>
      <c r="K14" s="18" t="s">
        <v>15</v>
      </c>
      <c r="L14" s="18"/>
      <c r="M14" s="18"/>
      <c r="N14" s="18"/>
      <c r="O14" s="18"/>
      <c r="P14" s="18"/>
      <c r="Q14" s="18"/>
      <c r="R14" s="18"/>
      <c r="S14" s="18"/>
      <c r="T14" s="18"/>
    </row>
    <row r="15" spans="1:20" s="20" customFormat="1" ht="66" customHeight="1">
      <c r="A15" s="19" t="s">
        <v>16</v>
      </c>
      <c r="B15" s="18" t="s">
        <v>14</v>
      </c>
      <c r="C15" s="24">
        <v>12.19</v>
      </c>
      <c r="D15" s="24" t="s">
        <v>15</v>
      </c>
      <c r="E15" s="18" t="s">
        <v>15</v>
      </c>
      <c r="F15" s="18" t="s">
        <v>15</v>
      </c>
      <c r="G15" s="24" t="s">
        <v>15</v>
      </c>
      <c r="H15" s="18" t="s">
        <v>15</v>
      </c>
      <c r="I15" s="18" t="s">
        <v>15</v>
      </c>
      <c r="J15" s="24" t="s">
        <v>15</v>
      </c>
      <c r="K15" s="18" t="s">
        <v>15</v>
      </c>
      <c r="L15" s="18"/>
      <c r="M15" s="18"/>
      <c r="N15" s="18"/>
      <c r="O15" s="18"/>
      <c r="P15" s="18"/>
      <c r="Q15" s="18"/>
      <c r="R15" s="18"/>
      <c r="S15" s="18"/>
      <c r="T15" s="18"/>
    </row>
    <row r="16" spans="1:20" s="20" customFormat="1" ht="73.5" customHeight="1">
      <c r="A16" s="19" t="s">
        <v>17</v>
      </c>
      <c r="B16" s="18" t="s">
        <v>14</v>
      </c>
      <c r="C16" s="24">
        <v>5.38</v>
      </c>
      <c r="D16" s="24" t="s">
        <v>15</v>
      </c>
      <c r="E16" s="18" t="s">
        <v>15</v>
      </c>
      <c r="F16" s="18" t="s">
        <v>15</v>
      </c>
      <c r="G16" s="24" t="s">
        <v>15</v>
      </c>
      <c r="H16" s="18" t="s">
        <v>15</v>
      </c>
      <c r="I16" s="18" t="s">
        <v>15</v>
      </c>
      <c r="J16" s="24" t="s">
        <v>15</v>
      </c>
      <c r="K16" s="18" t="s">
        <v>15</v>
      </c>
      <c r="L16" s="18"/>
      <c r="M16" s="18"/>
      <c r="N16" s="18"/>
      <c r="O16" s="18"/>
      <c r="P16" s="18"/>
      <c r="Q16" s="18"/>
      <c r="R16" s="18"/>
      <c r="S16" s="18"/>
      <c r="T16" s="18"/>
    </row>
    <row r="17" spans="1:20" s="20" customFormat="1" ht="51.75" customHeight="1">
      <c r="A17" s="19" t="s">
        <v>18</v>
      </c>
      <c r="B17" s="18" t="s">
        <v>19</v>
      </c>
      <c r="C17" s="24">
        <v>74.900000000000006</v>
      </c>
      <c r="D17" s="24" t="s">
        <v>15</v>
      </c>
      <c r="E17" s="18" t="s">
        <v>15</v>
      </c>
      <c r="F17" s="18" t="s">
        <v>15</v>
      </c>
      <c r="G17" s="24" t="s">
        <v>15</v>
      </c>
      <c r="H17" s="18" t="s">
        <v>15</v>
      </c>
      <c r="I17" s="18" t="s">
        <v>15</v>
      </c>
      <c r="J17" s="24" t="s">
        <v>15</v>
      </c>
      <c r="K17" s="18" t="s">
        <v>15</v>
      </c>
      <c r="L17" s="18"/>
      <c r="M17" s="18"/>
      <c r="N17" s="18"/>
      <c r="O17" s="18"/>
      <c r="P17" s="18"/>
      <c r="Q17" s="18"/>
      <c r="R17" s="18"/>
      <c r="S17" s="18"/>
      <c r="T17" s="18"/>
    </row>
    <row r="18" spans="1:20" s="20" customFormat="1" ht="93.75">
      <c r="A18" s="19" t="s">
        <v>20</v>
      </c>
      <c r="B18" s="18" t="s">
        <v>21</v>
      </c>
      <c r="C18" s="24">
        <v>10.1</v>
      </c>
      <c r="D18" s="24" t="s">
        <v>15</v>
      </c>
      <c r="E18" s="18" t="s">
        <v>15</v>
      </c>
      <c r="F18" s="18" t="s">
        <v>15</v>
      </c>
      <c r="G18" s="24" t="s">
        <v>15</v>
      </c>
      <c r="H18" s="18" t="s">
        <v>15</v>
      </c>
      <c r="I18" s="18" t="s">
        <v>15</v>
      </c>
      <c r="J18" s="24" t="s">
        <v>15</v>
      </c>
      <c r="K18" s="18" t="s">
        <v>15</v>
      </c>
      <c r="L18" s="18"/>
      <c r="M18" s="18"/>
      <c r="N18" s="18"/>
      <c r="O18" s="18"/>
      <c r="P18" s="18"/>
      <c r="Q18" s="18"/>
      <c r="R18" s="18"/>
      <c r="S18" s="18"/>
      <c r="T18" s="18"/>
    </row>
    <row r="19" spans="1:20" s="20" customFormat="1" ht="64.5" customHeight="1">
      <c r="A19" s="19" t="s">
        <v>22</v>
      </c>
      <c r="B19" s="18" t="s">
        <v>23</v>
      </c>
      <c r="C19" s="24">
        <v>13.5</v>
      </c>
      <c r="D19" s="24" t="s">
        <v>15</v>
      </c>
      <c r="E19" s="18" t="s">
        <v>15</v>
      </c>
      <c r="F19" s="18" t="s">
        <v>15</v>
      </c>
      <c r="G19" s="24" t="s">
        <v>15</v>
      </c>
      <c r="H19" s="18" t="s">
        <v>15</v>
      </c>
      <c r="I19" s="18" t="s">
        <v>15</v>
      </c>
      <c r="J19" s="24" t="s">
        <v>15</v>
      </c>
      <c r="K19" s="18" t="s">
        <v>15</v>
      </c>
      <c r="L19" s="22"/>
      <c r="M19" s="22"/>
      <c r="N19" s="22"/>
      <c r="O19" s="22"/>
      <c r="P19" s="22"/>
      <c r="Q19" s="22"/>
      <c r="R19" s="22"/>
      <c r="S19" s="22"/>
      <c r="T19" s="22"/>
    </row>
    <row r="20" spans="1:20" s="20" customFormat="1" ht="47.25" customHeight="1">
      <c r="A20" s="19" t="s">
        <v>24</v>
      </c>
      <c r="B20" s="18" t="s">
        <v>25</v>
      </c>
      <c r="C20" s="24">
        <v>-3.4</v>
      </c>
      <c r="D20" s="24" t="s">
        <v>15</v>
      </c>
      <c r="E20" s="18" t="s">
        <v>15</v>
      </c>
      <c r="F20" s="18" t="s">
        <v>15</v>
      </c>
      <c r="G20" s="24" t="s">
        <v>15</v>
      </c>
      <c r="H20" s="18" t="s">
        <v>15</v>
      </c>
      <c r="I20" s="18" t="s">
        <v>15</v>
      </c>
      <c r="J20" s="24" t="s">
        <v>15</v>
      </c>
      <c r="K20" s="18" t="s">
        <v>15</v>
      </c>
      <c r="L20" s="18"/>
      <c r="M20" s="18"/>
      <c r="N20" s="18"/>
      <c r="O20" s="18"/>
      <c r="P20" s="18"/>
      <c r="Q20" s="18"/>
      <c r="R20" s="18"/>
      <c r="S20" s="18"/>
      <c r="T20" s="18"/>
    </row>
    <row r="21" spans="1:20" s="20" customFormat="1" ht="29.25" customHeight="1">
      <c r="A21" s="19" t="s">
        <v>26</v>
      </c>
      <c r="B21" s="18" t="s">
        <v>14</v>
      </c>
      <c r="C21" s="24">
        <v>-0.11799999999999999</v>
      </c>
      <c r="D21" s="24" t="s">
        <v>15</v>
      </c>
      <c r="E21" s="18" t="s">
        <v>15</v>
      </c>
      <c r="F21" s="18" t="s">
        <v>15</v>
      </c>
      <c r="G21" s="24" t="s">
        <v>15</v>
      </c>
      <c r="H21" s="18" t="s">
        <v>15</v>
      </c>
      <c r="I21" s="18" t="s">
        <v>15</v>
      </c>
      <c r="J21" s="24" t="s">
        <v>15</v>
      </c>
      <c r="K21" s="18" t="s">
        <v>15</v>
      </c>
      <c r="L21" s="18"/>
      <c r="M21" s="18"/>
      <c r="N21" s="18"/>
      <c r="O21" s="18"/>
      <c r="P21" s="18"/>
      <c r="Q21" s="18"/>
      <c r="R21" s="18"/>
      <c r="S21" s="18"/>
      <c r="T21" s="18"/>
    </row>
    <row r="22" spans="1:20" s="20" customFormat="1" ht="30" customHeight="1">
      <c r="A22" s="22" t="s">
        <v>27</v>
      </c>
      <c r="B22" s="22"/>
      <c r="C22" s="22"/>
      <c r="D22" s="21"/>
      <c r="E22" s="22"/>
      <c r="F22" s="22"/>
      <c r="G22" s="22"/>
      <c r="H22" s="22"/>
      <c r="I22" s="22"/>
      <c r="J22" s="22"/>
      <c r="K22" s="22"/>
      <c r="L22" s="18"/>
      <c r="M22" s="18"/>
      <c r="N22" s="18"/>
      <c r="O22" s="18"/>
      <c r="P22" s="18"/>
      <c r="Q22" s="18"/>
      <c r="R22" s="18"/>
      <c r="S22" s="18"/>
      <c r="T22" s="18"/>
    </row>
    <row r="23" spans="1:20" s="20" customFormat="1" ht="125.25" customHeight="1">
      <c r="A23" s="25" t="s">
        <v>28</v>
      </c>
      <c r="B23" s="26" t="s">
        <v>29</v>
      </c>
      <c r="C23" s="24">
        <v>169</v>
      </c>
      <c r="D23" s="24">
        <v>172.4</v>
      </c>
      <c r="E23" s="27">
        <v>190.2</v>
      </c>
      <c r="F23" s="27">
        <v>192.4</v>
      </c>
      <c r="G23" s="27">
        <v>198.1</v>
      </c>
      <c r="H23" s="27">
        <v>199.7</v>
      </c>
      <c r="I23" s="27">
        <v>201.3</v>
      </c>
      <c r="J23" s="27">
        <v>203</v>
      </c>
      <c r="K23" s="27">
        <v>206.8</v>
      </c>
      <c r="L23" s="18"/>
      <c r="M23" s="18"/>
      <c r="N23" s="18"/>
      <c r="O23" s="18"/>
      <c r="P23" s="18"/>
      <c r="Q23" s="18"/>
      <c r="R23" s="18"/>
      <c r="S23" s="18"/>
      <c r="T23" s="18"/>
    </row>
    <row r="24" spans="1:20" s="20" customFormat="1" ht="125.25" customHeight="1">
      <c r="A24" s="25" t="s">
        <v>30</v>
      </c>
      <c r="B24" s="26" t="s">
        <v>31</v>
      </c>
      <c r="C24" s="24">
        <v>117</v>
      </c>
      <c r="D24" s="28">
        <v>102.01</v>
      </c>
      <c r="E24" s="27">
        <f>E23/D23*100</f>
        <v>110.32482598607886</v>
      </c>
      <c r="F24" s="27">
        <f>F23/E23*100</f>
        <v>101.15667718191379</v>
      </c>
      <c r="G24" s="27">
        <f>G23/E23*100</f>
        <v>104.15352260778128</v>
      </c>
      <c r="H24" s="27">
        <f>H23/F23*100</f>
        <v>103.79417879417878</v>
      </c>
      <c r="I24" s="27">
        <f>I23/G23*100</f>
        <v>101.6153457849571</v>
      </c>
      <c r="J24" s="27">
        <f>J23/H23*100</f>
        <v>101.65247871807712</v>
      </c>
      <c r="K24" s="27">
        <f>K23/I23*100</f>
        <v>102.73224043715847</v>
      </c>
      <c r="L24" s="18"/>
      <c r="M24" s="18"/>
      <c r="N24" s="18"/>
      <c r="O24" s="18"/>
      <c r="P24" s="18"/>
      <c r="Q24" s="18"/>
      <c r="R24" s="18"/>
      <c r="S24" s="18"/>
      <c r="T24" s="18"/>
    </row>
    <row r="25" spans="1:20" s="20" customFormat="1" ht="108" customHeight="1">
      <c r="A25" s="25" t="s">
        <v>32</v>
      </c>
      <c r="B25" s="26" t="s">
        <v>29</v>
      </c>
      <c r="C25" s="24">
        <v>15.1</v>
      </c>
      <c r="D25" s="24">
        <v>15.2</v>
      </c>
      <c r="E25" s="18">
        <v>15.26</v>
      </c>
      <c r="F25" s="18">
        <v>15.31</v>
      </c>
      <c r="G25" s="18">
        <v>15.44</v>
      </c>
      <c r="H25" s="18">
        <v>15.5</v>
      </c>
      <c r="I25" s="18">
        <v>15.7</v>
      </c>
      <c r="J25" s="18">
        <v>15.9</v>
      </c>
      <c r="K25" s="18">
        <v>16.2</v>
      </c>
      <c r="L25" s="18"/>
      <c r="M25" s="18"/>
      <c r="N25" s="18"/>
      <c r="O25" s="18"/>
      <c r="P25" s="18"/>
      <c r="Q25" s="18"/>
      <c r="R25" s="18"/>
      <c r="S25" s="18"/>
      <c r="T25" s="18"/>
    </row>
    <row r="26" spans="1:20" s="20" customFormat="1" ht="75">
      <c r="A26" s="25" t="s">
        <v>33</v>
      </c>
      <c r="B26" s="26" t="s">
        <v>31</v>
      </c>
      <c r="C26" s="24">
        <v>148</v>
      </c>
      <c r="D26" s="24">
        <v>100.7</v>
      </c>
      <c r="E26" s="29">
        <f>E25/D25*100</f>
        <v>100.39473684210527</v>
      </c>
      <c r="F26" s="29">
        <f t="shared" ref="F26:K26" si="0">F25/D25*100</f>
        <v>100.72368421052633</v>
      </c>
      <c r="G26" s="29">
        <f t="shared" si="0"/>
        <v>101.17955439056357</v>
      </c>
      <c r="H26" s="29">
        <f t="shared" si="0"/>
        <v>101.24101894186805</v>
      </c>
      <c r="I26" s="29">
        <f t="shared" si="0"/>
        <v>101.6839378238342</v>
      </c>
      <c r="J26" s="29">
        <f t="shared" si="0"/>
        <v>102.58064516129033</v>
      </c>
      <c r="K26" s="29">
        <f t="shared" si="0"/>
        <v>103.18471337579618</v>
      </c>
      <c r="L26" s="18"/>
      <c r="M26" s="18"/>
      <c r="N26" s="18"/>
      <c r="O26" s="18"/>
      <c r="P26" s="18"/>
      <c r="Q26" s="18"/>
      <c r="R26" s="18"/>
      <c r="S26" s="18"/>
      <c r="T26" s="18"/>
    </row>
    <row r="27" spans="1:20" s="20" customFormat="1" ht="111.75" customHeight="1">
      <c r="A27" s="25" t="s">
        <v>34</v>
      </c>
      <c r="B27" s="26" t="s">
        <v>29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s="20" customFormat="1" ht="75">
      <c r="A28" s="25" t="s">
        <v>35</v>
      </c>
      <c r="B28" s="26" t="s">
        <v>31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s="20" customFormat="1" ht="105" customHeight="1">
      <c r="A29" s="25" t="s">
        <v>36</v>
      </c>
      <c r="B29" s="18" t="s">
        <v>29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s="20" customFormat="1" ht="75">
      <c r="A30" s="25" t="s">
        <v>37</v>
      </c>
      <c r="B30" s="18" t="s">
        <v>31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s="20" customFormat="1" ht="111" customHeight="1">
      <c r="A31" s="25" t="s">
        <v>38</v>
      </c>
      <c r="B31" s="18" t="s">
        <v>29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s="20" customFormat="1" ht="75">
      <c r="A32" s="25" t="s">
        <v>39</v>
      </c>
      <c r="B32" s="18" t="s">
        <v>31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s="20" customFormat="1" ht="113.25" customHeight="1">
      <c r="A33" s="25" t="s">
        <v>40</v>
      </c>
      <c r="B33" s="18" t="s">
        <v>29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s="20" customFormat="1" ht="75">
      <c r="A34" s="25" t="s">
        <v>41</v>
      </c>
      <c r="B34" s="18" t="s">
        <v>31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s="20" customFormat="1" ht="108.75" customHeight="1">
      <c r="A35" s="25" t="s">
        <v>42</v>
      </c>
      <c r="B35" s="18" t="s">
        <v>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s="20" customFormat="1" ht="75" customHeight="1">
      <c r="A36" s="25" t="s">
        <v>43</v>
      </c>
      <c r="B36" s="18" t="s">
        <v>31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s="20" customFormat="1" ht="168" customHeight="1">
      <c r="A37" s="25" t="s">
        <v>44</v>
      </c>
      <c r="B37" s="26" t="s">
        <v>29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s="20" customFormat="1" ht="117.75" customHeight="1">
      <c r="A38" s="25" t="s">
        <v>45</v>
      </c>
      <c r="B38" s="26" t="s">
        <v>31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s="20" customFormat="1" ht="130.5" customHeight="1">
      <c r="A39" s="25" t="s">
        <v>46</v>
      </c>
      <c r="B39" s="26" t="s">
        <v>29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0" s="20" customFormat="1" ht="75">
      <c r="A40" s="25" t="s">
        <v>47</v>
      </c>
      <c r="B40" s="26" t="s">
        <v>31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s="20" customFormat="1" ht="127.5" customHeight="1">
      <c r="A41" s="25" t="s">
        <v>48</v>
      </c>
      <c r="B41" s="18" t="s">
        <v>29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s="20" customFormat="1" ht="75">
      <c r="A42" s="25" t="s">
        <v>49</v>
      </c>
      <c r="B42" s="18" t="s">
        <v>31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s="20" customFormat="1" ht="135" customHeight="1">
      <c r="A43" s="25" t="s">
        <v>50</v>
      </c>
      <c r="B43" s="26" t="s">
        <v>29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0" s="20" customFormat="1" ht="75">
      <c r="A44" s="25" t="s">
        <v>51</v>
      </c>
      <c r="B44" s="26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s="20" customFormat="1" ht="147" customHeight="1">
      <c r="A45" s="25" t="s">
        <v>52</v>
      </c>
      <c r="B45" s="18" t="s">
        <v>29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20" s="20" customFormat="1" ht="75">
      <c r="A46" s="25" t="s">
        <v>53</v>
      </c>
      <c r="B46" s="18" t="s">
        <v>31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0" s="20" customFormat="1" ht="126.75" customHeight="1">
      <c r="A47" s="25" t="s">
        <v>54</v>
      </c>
      <c r="B47" s="26" t="s">
        <v>29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s="20" customFormat="1" ht="75.75" customHeight="1">
      <c r="A48" s="25" t="s">
        <v>55</v>
      </c>
      <c r="B48" s="26" t="s">
        <v>31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s="20" customFormat="1" ht="132" customHeight="1">
      <c r="A49" s="25" t="s">
        <v>56</v>
      </c>
      <c r="B49" s="26" t="s">
        <v>29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s="20" customFormat="1" ht="75">
      <c r="A50" s="25" t="s">
        <v>57</v>
      </c>
      <c r="B50" s="26" t="s">
        <v>31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s="20" customFormat="1" ht="111" customHeight="1">
      <c r="A51" s="25" t="s">
        <v>58</v>
      </c>
      <c r="B51" s="26" t="s">
        <v>29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s="20" customFormat="1" ht="75">
      <c r="A52" s="25" t="s">
        <v>59</v>
      </c>
      <c r="B52" s="26" t="s">
        <v>31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s="20" customFormat="1" ht="131.25">
      <c r="A53" s="25" t="s">
        <v>60</v>
      </c>
      <c r="B53" s="18" t="s">
        <v>29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s="20" customFormat="1" ht="75">
      <c r="A54" s="25" t="s">
        <v>61</v>
      </c>
      <c r="B54" s="18" t="s">
        <v>31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s="20" customFormat="1" ht="127.5" customHeight="1">
      <c r="A55" s="25" t="s">
        <v>62</v>
      </c>
      <c r="B55" s="18" t="s">
        <v>29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s="20" customFormat="1" ht="75">
      <c r="A56" s="25" t="s">
        <v>63</v>
      </c>
      <c r="B56" s="18" t="s">
        <v>31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s="20" customFormat="1" ht="138" customHeight="1">
      <c r="A57" s="25" t="s">
        <v>64</v>
      </c>
      <c r="B57" s="26" t="s">
        <v>29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s="20" customFormat="1" ht="75">
      <c r="A58" s="25" t="s">
        <v>65</v>
      </c>
      <c r="B58" s="26" t="s">
        <v>31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s="20" customFormat="1" ht="129.75" customHeight="1">
      <c r="A59" s="25" t="s">
        <v>66</v>
      </c>
      <c r="B59" s="18" t="s">
        <v>29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s="20" customFormat="1" ht="75">
      <c r="A60" s="25" t="s">
        <v>67</v>
      </c>
      <c r="B60" s="18" t="s">
        <v>31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s="20" customFormat="1" ht="108.75" customHeight="1">
      <c r="A61" s="25" t="s">
        <v>68</v>
      </c>
      <c r="B61" s="18" t="s">
        <v>29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s="20" customFormat="1" ht="75">
      <c r="A62" s="25" t="s">
        <v>69</v>
      </c>
      <c r="B62" s="18" t="s">
        <v>31</v>
      </c>
      <c r="C62" s="18"/>
      <c r="D62" s="18"/>
      <c r="E62" s="18"/>
      <c r="F62" s="18"/>
      <c r="G62" s="18"/>
      <c r="H62" s="18"/>
      <c r="I62" s="18"/>
      <c r="J62" s="18"/>
      <c r="K62" s="18"/>
      <c r="L62" s="22"/>
      <c r="M62" s="22"/>
      <c r="N62" s="22"/>
      <c r="O62" s="22"/>
      <c r="P62" s="22"/>
      <c r="Q62" s="22"/>
      <c r="R62" s="22"/>
      <c r="S62" s="22"/>
      <c r="T62" s="22"/>
    </row>
    <row r="63" spans="1:20" s="20" customFormat="1" ht="112.5">
      <c r="A63" s="25" t="s">
        <v>70</v>
      </c>
      <c r="B63" s="18" t="s">
        <v>29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s="20" customFormat="1" ht="81" customHeight="1">
      <c r="A64" s="25" t="s">
        <v>71</v>
      </c>
      <c r="B64" s="18" t="s">
        <v>31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s="20" customFormat="1" ht="30" customHeight="1">
      <c r="A65" s="4" t="s">
        <v>72</v>
      </c>
      <c r="B65" s="4"/>
      <c r="C65" s="4"/>
      <c r="D65" s="4"/>
      <c r="E65" s="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</row>
    <row r="66" spans="1:20" s="20" customFormat="1" ht="148.5" customHeight="1">
      <c r="A66" s="25" t="s">
        <v>73</v>
      </c>
      <c r="B66" s="18" t="s">
        <v>29</v>
      </c>
      <c r="C66" s="24">
        <v>161.9</v>
      </c>
      <c r="D66" s="24">
        <v>121.6</v>
      </c>
      <c r="E66" s="29">
        <f>D66*E67/100</f>
        <v>138.624</v>
      </c>
      <c r="F66" s="29">
        <f>E66*F67/100</f>
        <v>153.17952</v>
      </c>
      <c r="G66" s="29">
        <f>E66*G67/100</f>
        <v>155.81337600000001</v>
      </c>
      <c r="H66" s="29">
        <f>F66*H67/100</f>
        <v>167.7315744</v>
      </c>
      <c r="I66" s="29">
        <f>G66*I67/100</f>
        <v>171.39471359999999</v>
      </c>
      <c r="J66" s="29">
        <f>H66*J67/100</f>
        <v>186.182047584</v>
      </c>
      <c r="K66" s="29">
        <f>I66*K67/100</f>
        <v>194.70439464959998</v>
      </c>
      <c r="L66" s="18"/>
      <c r="M66" s="18"/>
      <c r="N66" s="18"/>
      <c r="O66" s="18"/>
      <c r="P66" s="18"/>
      <c r="Q66" s="18"/>
      <c r="R66" s="18"/>
      <c r="S66" s="18"/>
      <c r="T66" s="18"/>
    </row>
    <row r="67" spans="1:20" s="20" customFormat="1" ht="94.5" customHeight="1">
      <c r="A67" s="25" t="s">
        <v>74</v>
      </c>
      <c r="B67" s="18" t="s">
        <v>31</v>
      </c>
      <c r="C67" s="24">
        <v>117.6</v>
      </c>
      <c r="D67" s="24">
        <v>75.099999999999994</v>
      </c>
      <c r="E67" s="18">
        <v>114</v>
      </c>
      <c r="F67" s="29">
        <v>110.5</v>
      </c>
      <c r="G67" s="29">
        <v>112.4</v>
      </c>
      <c r="H67" s="29">
        <v>109.5</v>
      </c>
      <c r="I67" s="29">
        <v>110</v>
      </c>
      <c r="J67" s="29">
        <v>111</v>
      </c>
      <c r="K67" s="29">
        <v>113.6</v>
      </c>
      <c r="L67" s="18"/>
      <c r="M67" s="18"/>
      <c r="N67" s="18"/>
      <c r="O67" s="18"/>
      <c r="P67" s="18"/>
      <c r="Q67" s="18"/>
      <c r="R67" s="18"/>
      <c r="S67" s="18"/>
      <c r="T67" s="18"/>
    </row>
    <row r="68" spans="1:20" s="20" customFormat="1" ht="30" customHeight="1">
      <c r="A68" s="4" t="s">
        <v>75</v>
      </c>
      <c r="B68" s="4"/>
      <c r="C68" s="4"/>
      <c r="D68" s="4"/>
      <c r="E68" s="4"/>
      <c r="F68" s="4"/>
      <c r="G68" s="4"/>
      <c r="H68" s="4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</row>
    <row r="69" spans="1:20" s="20" customFormat="1" ht="168" customHeight="1">
      <c r="A69" s="25" t="s">
        <v>76</v>
      </c>
      <c r="B69" s="26" t="s">
        <v>29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s="20" customFormat="1" ht="114.75" customHeight="1">
      <c r="A70" s="25" t="s">
        <v>77</v>
      </c>
      <c r="B70" s="26" t="s">
        <v>31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s="20" customFormat="1" ht="30" customHeight="1">
      <c r="A71" s="22" t="s">
        <v>78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18"/>
      <c r="M71" s="18"/>
      <c r="N71" s="18"/>
      <c r="O71" s="18"/>
      <c r="P71" s="18"/>
      <c r="Q71" s="18"/>
      <c r="R71" s="18"/>
      <c r="S71" s="18"/>
      <c r="T71" s="18"/>
    </row>
    <row r="72" spans="1:20" s="20" customFormat="1" ht="31.5" customHeight="1">
      <c r="A72" s="19" t="s">
        <v>79</v>
      </c>
      <c r="B72" s="18" t="s">
        <v>80</v>
      </c>
      <c r="C72" s="18">
        <v>8232.7000000000007</v>
      </c>
      <c r="D72" s="30">
        <v>8241</v>
      </c>
      <c r="E72" s="30">
        <v>8250</v>
      </c>
      <c r="F72" s="30">
        <v>8255</v>
      </c>
      <c r="G72" s="30">
        <v>8260</v>
      </c>
      <c r="H72" s="30">
        <v>8270</v>
      </c>
      <c r="I72" s="30">
        <v>8280</v>
      </c>
      <c r="J72" s="30">
        <v>8290</v>
      </c>
      <c r="K72" s="30">
        <v>8300</v>
      </c>
      <c r="L72" s="18"/>
      <c r="M72" s="18"/>
      <c r="N72" s="18"/>
      <c r="O72" s="18"/>
      <c r="P72" s="18"/>
      <c r="Q72" s="18"/>
      <c r="R72" s="18"/>
      <c r="S72" s="18"/>
      <c r="T72" s="18"/>
    </row>
    <row r="73" spans="1:20" s="20" customFormat="1" ht="75">
      <c r="A73" s="19" t="s">
        <v>81</v>
      </c>
      <c r="B73" s="18" t="s">
        <v>82</v>
      </c>
      <c r="C73" s="18">
        <v>100</v>
      </c>
      <c r="D73" s="30">
        <v>100.1</v>
      </c>
      <c r="E73" s="30">
        <v>98</v>
      </c>
      <c r="F73" s="30">
        <v>99</v>
      </c>
      <c r="G73" s="30">
        <v>101</v>
      </c>
      <c r="H73" s="30">
        <v>100</v>
      </c>
      <c r="I73" s="30">
        <v>101</v>
      </c>
      <c r="J73" s="30">
        <v>100</v>
      </c>
      <c r="K73" s="30">
        <v>100</v>
      </c>
      <c r="L73" s="18"/>
      <c r="M73" s="18"/>
      <c r="N73" s="18"/>
      <c r="O73" s="18"/>
      <c r="P73" s="18"/>
      <c r="Q73" s="18"/>
      <c r="R73" s="18"/>
      <c r="S73" s="18"/>
      <c r="T73" s="18"/>
    </row>
    <row r="74" spans="1:20" s="20" customFormat="1" ht="18.75">
      <c r="A74" s="19" t="s">
        <v>83</v>
      </c>
      <c r="B74" s="18" t="s">
        <v>80</v>
      </c>
      <c r="C74" s="18">
        <v>4217.7</v>
      </c>
      <c r="D74" s="30">
        <v>3784.3</v>
      </c>
      <c r="E74" s="30">
        <v>3792</v>
      </c>
      <c r="F74" s="30">
        <v>3795</v>
      </c>
      <c r="G74" s="30">
        <v>3799</v>
      </c>
      <c r="H74" s="30">
        <v>3806</v>
      </c>
      <c r="I74" s="30">
        <v>3813</v>
      </c>
      <c r="J74" s="30">
        <v>3820</v>
      </c>
      <c r="K74" s="30">
        <v>3826</v>
      </c>
      <c r="L74" s="18"/>
      <c r="M74" s="18"/>
      <c r="N74" s="18"/>
      <c r="O74" s="18"/>
      <c r="P74" s="18"/>
      <c r="Q74" s="18"/>
      <c r="R74" s="18"/>
      <c r="S74" s="18"/>
      <c r="T74" s="18"/>
    </row>
    <row r="75" spans="1:20" s="20" customFormat="1" ht="75">
      <c r="A75" s="19" t="s">
        <v>84</v>
      </c>
      <c r="B75" s="18" t="s">
        <v>82</v>
      </c>
      <c r="C75" s="18">
        <v>100.7</v>
      </c>
      <c r="D75" s="30">
        <v>100.7</v>
      </c>
      <c r="E75" s="30">
        <v>100.1</v>
      </c>
      <c r="F75" s="30">
        <v>99</v>
      </c>
      <c r="G75" s="30">
        <v>100</v>
      </c>
      <c r="H75" s="30">
        <v>100</v>
      </c>
      <c r="I75" s="30">
        <v>100.1</v>
      </c>
      <c r="J75" s="30">
        <v>100.6</v>
      </c>
      <c r="K75" s="30">
        <v>100.1</v>
      </c>
      <c r="L75" s="22"/>
      <c r="M75" s="22"/>
      <c r="N75" s="22"/>
      <c r="O75" s="22"/>
      <c r="P75" s="22"/>
      <c r="Q75" s="22"/>
      <c r="R75" s="22"/>
      <c r="S75" s="22"/>
      <c r="T75" s="22"/>
    </row>
    <row r="76" spans="1:20" s="20" customFormat="1" ht="31.5" customHeight="1">
      <c r="A76" s="19" t="s">
        <v>85</v>
      </c>
      <c r="B76" s="18" t="s">
        <v>80</v>
      </c>
      <c r="C76" s="18">
        <v>4015.1</v>
      </c>
      <c r="D76" s="30">
        <v>4456.7</v>
      </c>
      <c r="E76" s="30">
        <f t="shared" ref="E76:K76" si="1">E72-E74</f>
        <v>4458</v>
      </c>
      <c r="F76" s="30">
        <f t="shared" si="1"/>
        <v>4460</v>
      </c>
      <c r="G76" s="30">
        <f t="shared" si="1"/>
        <v>4461</v>
      </c>
      <c r="H76" s="30">
        <f t="shared" si="1"/>
        <v>4464</v>
      </c>
      <c r="I76" s="30">
        <f t="shared" si="1"/>
        <v>4467</v>
      </c>
      <c r="J76" s="30">
        <f t="shared" si="1"/>
        <v>4470</v>
      </c>
      <c r="K76" s="30">
        <f t="shared" si="1"/>
        <v>4474</v>
      </c>
      <c r="L76" s="18"/>
      <c r="M76" s="18"/>
      <c r="N76" s="18"/>
      <c r="O76" s="18"/>
      <c r="P76" s="18"/>
      <c r="Q76" s="18"/>
      <c r="R76" s="18"/>
      <c r="S76" s="18"/>
      <c r="T76" s="18"/>
    </row>
    <row r="77" spans="1:20" s="20" customFormat="1" ht="75">
      <c r="A77" s="19" t="s">
        <v>86</v>
      </c>
      <c r="B77" s="18" t="s">
        <v>82</v>
      </c>
      <c r="C77" s="18">
        <v>99.4</v>
      </c>
      <c r="D77" s="31">
        <v>100.1</v>
      </c>
      <c r="E77" s="31">
        <v>100.1</v>
      </c>
      <c r="F77" s="31">
        <v>99</v>
      </c>
      <c r="G77" s="31">
        <v>100.1</v>
      </c>
      <c r="H77" s="31">
        <v>99</v>
      </c>
      <c r="I77" s="31">
        <v>100.1</v>
      </c>
      <c r="J77" s="31">
        <v>100</v>
      </c>
      <c r="K77" s="31">
        <v>100.1</v>
      </c>
      <c r="L77" s="18"/>
      <c r="M77" s="18"/>
      <c r="N77" s="18"/>
      <c r="O77" s="18"/>
      <c r="P77" s="18"/>
      <c r="Q77" s="18"/>
      <c r="R77" s="18"/>
      <c r="S77" s="18"/>
      <c r="T77" s="18"/>
    </row>
    <row r="78" spans="1:20" s="20" customFormat="1" ht="30" customHeight="1">
      <c r="A78" s="4" t="s">
        <v>87</v>
      </c>
      <c r="B78" s="4"/>
      <c r="C78" s="4"/>
      <c r="D78" s="4">
        <v>4067</v>
      </c>
      <c r="E78" s="4">
        <v>4071.9</v>
      </c>
      <c r="F78" s="4">
        <v>4067</v>
      </c>
      <c r="G78" s="4">
        <v>4076.8</v>
      </c>
      <c r="H78" s="4">
        <v>4079.2</v>
      </c>
      <c r="I78" s="4">
        <v>4091.5</v>
      </c>
      <c r="J78" s="4">
        <v>4081.7</v>
      </c>
      <c r="K78" s="30"/>
      <c r="L78" s="18"/>
      <c r="M78" s="18"/>
      <c r="N78" s="18"/>
      <c r="O78" s="18"/>
      <c r="P78" s="18"/>
      <c r="Q78" s="18"/>
      <c r="R78" s="18"/>
      <c r="S78" s="18"/>
      <c r="T78" s="18"/>
    </row>
    <row r="79" spans="1:20" s="20" customFormat="1" ht="53.25" customHeight="1">
      <c r="A79" s="32" t="s">
        <v>88</v>
      </c>
      <c r="B79" s="26" t="s">
        <v>89</v>
      </c>
      <c r="C79" s="18">
        <v>297</v>
      </c>
      <c r="D79" s="31">
        <v>245.7</v>
      </c>
      <c r="E79" s="31">
        <v>323.10000000000002</v>
      </c>
      <c r="F79" s="31">
        <v>323</v>
      </c>
      <c r="G79" s="31">
        <v>323.89999999999998</v>
      </c>
      <c r="H79" s="31">
        <v>324.2</v>
      </c>
      <c r="I79" s="31">
        <v>326.10000000000002</v>
      </c>
      <c r="J79" s="31">
        <v>328.5</v>
      </c>
      <c r="K79" s="31">
        <v>330</v>
      </c>
      <c r="L79" s="18"/>
      <c r="M79" s="18"/>
      <c r="N79" s="18"/>
      <c r="O79" s="18"/>
      <c r="P79" s="18"/>
      <c r="Q79" s="18"/>
      <c r="R79" s="18"/>
      <c r="S79" s="18"/>
      <c r="T79" s="18"/>
    </row>
    <row r="80" spans="1:20" s="20" customFormat="1" ht="30.75" customHeight="1">
      <c r="A80" s="32" t="s">
        <v>90</v>
      </c>
      <c r="B80" s="26" t="s">
        <v>89</v>
      </c>
      <c r="C80" s="18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18"/>
      <c r="M80" s="18"/>
      <c r="N80" s="18"/>
      <c r="O80" s="18"/>
      <c r="P80" s="18"/>
      <c r="Q80" s="18"/>
      <c r="R80" s="18"/>
      <c r="S80" s="18"/>
      <c r="T80" s="18"/>
    </row>
    <row r="81" spans="1:20" s="20" customFormat="1" ht="50.25" customHeight="1">
      <c r="A81" s="32" t="s">
        <v>91</v>
      </c>
      <c r="B81" s="26" t="s">
        <v>89</v>
      </c>
      <c r="C81" s="18">
        <v>7</v>
      </c>
      <c r="D81" s="31">
        <v>1.9</v>
      </c>
      <c r="E81" s="31">
        <v>2</v>
      </c>
      <c r="F81" s="31">
        <v>1.9</v>
      </c>
      <c r="G81" s="31">
        <v>2.2999999999999998</v>
      </c>
      <c r="H81" s="31">
        <v>2</v>
      </c>
      <c r="I81" s="31">
        <v>2.5</v>
      </c>
      <c r="J81" s="31">
        <v>2.2999999999999998</v>
      </c>
      <c r="K81" s="31">
        <v>2.5</v>
      </c>
      <c r="L81" s="18"/>
      <c r="M81" s="18"/>
      <c r="N81" s="18"/>
      <c r="O81" s="18"/>
      <c r="P81" s="18"/>
      <c r="Q81" s="18"/>
      <c r="R81" s="18"/>
      <c r="S81" s="18"/>
      <c r="T81" s="18"/>
    </row>
    <row r="82" spans="1:20" s="20" customFormat="1" ht="27" customHeight="1">
      <c r="A82" s="32" t="s">
        <v>92</v>
      </c>
      <c r="B82" s="26" t="s">
        <v>89</v>
      </c>
      <c r="C82" s="18">
        <v>7</v>
      </c>
      <c r="D82" s="31">
        <v>1.9</v>
      </c>
      <c r="E82" s="31">
        <v>2</v>
      </c>
      <c r="F82" s="31">
        <v>1.9</v>
      </c>
      <c r="G82" s="31">
        <v>2.2999999999999998</v>
      </c>
      <c r="H82" s="31">
        <v>2</v>
      </c>
      <c r="I82" s="31">
        <v>2.5</v>
      </c>
      <c r="J82" s="31">
        <v>2.2999999999999998</v>
      </c>
      <c r="K82" s="31">
        <v>2.5</v>
      </c>
      <c r="L82" s="18"/>
      <c r="M82" s="18"/>
      <c r="N82" s="18"/>
      <c r="O82" s="18"/>
      <c r="P82" s="18"/>
      <c r="Q82" s="18"/>
      <c r="R82" s="18"/>
      <c r="S82" s="18"/>
      <c r="T82" s="18"/>
    </row>
    <row r="83" spans="1:20" s="20" customFormat="1" ht="24" customHeight="1">
      <c r="A83" s="32" t="s">
        <v>93</v>
      </c>
      <c r="B83" s="26" t="s">
        <v>89</v>
      </c>
      <c r="C83" s="18">
        <v>0.1</v>
      </c>
      <c r="D83" s="31">
        <v>0.1</v>
      </c>
      <c r="E83" s="31">
        <v>0.1</v>
      </c>
      <c r="F83" s="31">
        <v>0.1</v>
      </c>
      <c r="G83" s="31">
        <v>0.1</v>
      </c>
      <c r="H83" s="31">
        <v>0.1</v>
      </c>
      <c r="I83" s="31">
        <v>0.1</v>
      </c>
      <c r="J83" s="31">
        <v>0.1</v>
      </c>
      <c r="K83" s="31">
        <v>0.1</v>
      </c>
      <c r="L83" s="18"/>
      <c r="M83" s="18"/>
      <c r="N83" s="18"/>
      <c r="O83" s="18"/>
      <c r="P83" s="18"/>
      <c r="Q83" s="18"/>
      <c r="R83" s="18"/>
      <c r="S83" s="18"/>
      <c r="T83" s="18"/>
    </row>
    <row r="84" spans="1:20" s="20" customFormat="1" ht="26.25" customHeight="1">
      <c r="A84" s="32" t="s">
        <v>94</v>
      </c>
      <c r="B84" s="26" t="s">
        <v>89</v>
      </c>
      <c r="C84" s="18">
        <v>0.4</v>
      </c>
      <c r="D84" s="31">
        <v>0.4</v>
      </c>
      <c r="E84" s="31">
        <v>0.4</v>
      </c>
      <c r="F84" s="31">
        <v>0.3</v>
      </c>
      <c r="G84" s="31">
        <v>0.4</v>
      </c>
      <c r="H84" s="31">
        <v>0.3</v>
      </c>
      <c r="I84" s="31">
        <v>0.4</v>
      </c>
      <c r="J84" s="31">
        <v>0.3</v>
      </c>
      <c r="K84" s="31">
        <v>0.4</v>
      </c>
      <c r="L84" s="18"/>
      <c r="M84" s="18"/>
      <c r="N84" s="18"/>
      <c r="O84" s="18"/>
      <c r="P84" s="18"/>
      <c r="Q84" s="18"/>
      <c r="R84" s="18"/>
      <c r="S84" s="18"/>
      <c r="T84" s="18"/>
    </row>
    <row r="85" spans="1:20" s="20" customFormat="1" ht="26.25" customHeight="1">
      <c r="A85" s="32" t="s">
        <v>95</v>
      </c>
      <c r="B85" s="26" t="s">
        <v>89</v>
      </c>
      <c r="C85" s="18">
        <v>50.4</v>
      </c>
      <c r="D85" s="31">
        <v>48.2</v>
      </c>
      <c r="E85" s="31">
        <v>49</v>
      </c>
      <c r="F85" s="31">
        <v>49</v>
      </c>
      <c r="G85" s="31">
        <v>50</v>
      </c>
      <c r="H85" s="31">
        <v>49</v>
      </c>
      <c r="I85" s="31">
        <v>50</v>
      </c>
      <c r="J85" s="31">
        <v>49</v>
      </c>
      <c r="K85" s="31">
        <v>50.4</v>
      </c>
      <c r="L85" s="22"/>
      <c r="M85" s="22"/>
      <c r="N85" s="22"/>
      <c r="O85" s="22"/>
      <c r="P85" s="22"/>
      <c r="Q85" s="22"/>
      <c r="R85" s="22"/>
      <c r="S85" s="22"/>
      <c r="T85" s="22"/>
    </row>
    <row r="86" spans="1:20" s="20" customFormat="1" ht="21" customHeight="1">
      <c r="A86" s="32" t="s">
        <v>96</v>
      </c>
      <c r="B86" s="26" t="s">
        <v>89</v>
      </c>
      <c r="C86" s="18">
        <v>10.1</v>
      </c>
      <c r="D86" s="31">
        <v>9.4</v>
      </c>
      <c r="E86" s="31">
        <v>10</v>
      </c>
      <c r="F86" s="31">
        <v>9.6999999999999993</v>
      </c>
      <c r="G86" s="31">
        <v>10</v>
      </c>
      <c r="H86" s="31">
        <v>10</v>
      </c>
      <c r="I86" s="31">
        <v>10.1</v>
      </c>
      <c r="J86" s="31">
        <v>10.1</v>
      </c>
      <c r="K86" s="31">
        <v>10.199999999999999</v>
      </c>
      <c r="L86" s="18"/>
      <c r="M86" s="18"/>
      <c r="N86" s="18"/>
      <c r="O86" s="18"/>
      <c r="P86" s="18"/>
      <c r="Q86" s="18"/>
      <c r="R86" s="18"/>
      <c r="S86" s="18"/>
      <c r="T86" s="18"/>
    </row>
    <row r="87" spans="1:20" s="20" customFormat="1" ht="29.25" customHeight="1">
      <c r="A87" s="32" t="s">
        <v>97</v>
      </c>
      <c r="B87" s="26" t="s">
        <v>98</v>
      </c>
      <c r="C87" s="18">
        <v>11217</v>
      </c>
      <c r="D87" s="30">
        <v>9836.9</v>
      </c>
      <c r="E87" s="30">
        <v>9936</v>
      </c>
      <c r="F87" s="30">
        <v>9821</v>
      </c>
      <c r="G87" s="30">
        <v>9900</v>
      </c>
      <c r="H87" s="30">
        <v>9823</v>
      </c>
      <c r="I87" s="30">
        <v>10000</v>
      </c>
      <c r="J87" s="30">
        <v>10000</v>
      </c>
      <c r="K87" s="30">
        <v>11200</v>
      </c>
      <c r="L87" s="18"/>
      <c r="M87" s="18"/>
      <c r="N87" s="18"/>
      <c r="O87" s="18"/>
      <c r="P87" s="18"/>
      <c r="Q87" s="18"/>
      <c r="R87" s="18"/>
      <c r="S87" s="18"/>
      <c r="T87" s="18"/>
    </row>
    <row r="88" spans="1:20" s="20" customFormat="1" ht="30" customHeight="1">
      <c r="A88" s="22" t="s">
        <v>99</v>
      </c>
      <c r="B88" s="22"/>
      <c r="C88" s="22"/>
      <c r="D88" s="21"/>
      <c r="E88" s="22"/>
      <c r="F88" s="22"/>
      <c r="G88" s="22"/>
      <c r="H88" s="22"/>
      <c r="I88" s="22"/>
      <c r="J88" s="22"/>
      <c r="K88" s="22"/>
      <c r="L88" s="18"/>
      <c r="M88" s="18"/>
      <c r="N88" s="18"/>
      <c r="O88" s="18"/>
      <c r="P88" s="18"/>
      <c r="Q88" s="18"/>
      <c r="R88" s="18"/>
      <c r="S88" s="18"/>
      <c r="T88" s="18"/>
    </row>
    <row r="89" spans="1:20" s="20" customFormat="1" ht="66" customHeight="1">
      <c r="A89" s="19" t="s">
        <v>100</v>
      </c>
      <c r="B89" s="18" t="s">
        <v>101</v>
      </c>
      <c r="C89" s="18">
        <v>156.19999999999999</v>
      </c>
      <c r="D89" s="24">
        <v>187.5</v>
      </c>
      <c r="E89" s="18">
        <v>188</v>
      </c>
      <c r="F89" s="18">
        <v>188.5</v>
      </c>
      <c r="G89" s="18">
        <v>190</v>
      </c>
      <c r="H89" s="18">
        <v>192</v>
      </c>
      <c r="I89" s="18">
        <v>194</v>
      </c>
      <c r="J89" s="18">
        <v>194.8</v>
      </c>
      <c r="K89" s="18">
        <v>196</v>
      </c>
      <c r="L89" s="22"/>
      <c r="M89" s="22"/>
      <c r="N89" s="22"/>
      <c r="O89" s="22"/>
      <c r="P89" s="22"/>
      <c r="Q89" s="22"/>
      <c r="R89" s="22"/>
      <c r="S89" s="22"/>
      <c r="T89" s="22"/>
    </row>
    <row r="90" spans="1:20" s="20" customFormat="1" ht="75">
      <c r="A90" s="19" t="s">
        <v>102</v>
      </c>
      <c r="B90" s="18" t="s">
        <v>82</v>
      </c>
      <c r="C90" s="29">
        <f>C89/C89*100/106.3*100</f>
        <v>94.073377234242713</v>
      </c>
      <c r="D90" s="33">
        <f>D89/C89*100/107.8*100</f>
        <v>111.3528870982685</v>
      </c>
      <c r="E90" s="29">
        <f>E89/D89*100/105.3*100</f>
        <v>95.220006331117446</v>
      </c>
      <c r="F90" s="29">
        <f>F89/E89*100/104.8*100</f>
        <v>95.67362351794705</v>
      </c>
      <c r="G90" s="29">
        <f>G89/E89*100/104.6*100</f>
        <v>96.619340140759135</v>
      </c>
      <c r="H90" s="29">
        <f>H89/F89*100/104.6*100</f>
        <v>97.377403370678252</v>
      </c>
      <c r="I90" s="29">
        <f>I89/G89*100/104.5*100</f>
        <v>97.70838579702847</v>
      </c>
      <c r="J90" s="29">
        <f>J89/H89*100/104.4*100</f>
        <v>97.182311621966804</v>
      </c>
      <c r="K90" s="29">
        <f>K89/I89*100/104.3*100</f>
        <v>96.865702622292943</v>
      </c>
      <c r="L90" s="18"/>
      <c r="M90" s="18"/>
      <c r="N90" s="18"/>
      <c r="O90" s="18"/>
      <c r="P90" s="18"/>
      <c r="Q90" s="18"/>
      <c r="R90" s="18"/>
      <c r="S90" s="18"/>
      <c r="T90" s="18"/>
    </row>
    <row r="91" spans="1:20" s="20" customFormat="1" ht="37.5">
      <c r="A91" s="19" t="s">
        <v>103</v>
      </c>
      <c r="B91" s="18" t="s">
        <v>104</v>
      </c>
      <c r="C91" s="18">
        <v>3.4039999999999999</v>
      </c>
      <c r="D91" s="24">
        <v>4.8</v>
      </c>
      <c r="E91" s="18">
        <v>5.9</v>
      </c>
      <c r="F91" s="18">
        <v>5.9</v>
      </c>
      <c r="G91" s="18">
        <v>6</v>
      </c>
      <c r="H91" s="18">
        <v>6.1</v>
      </c>
      <c r="I91" s="18">
        <v>6.2</v>
      </c>
      <c r="J91" s="18">
        <v>6.2</v>
      </c>
      <c r="K91" s="18">
        <v>6.3</v>
      </c>
      <c r="L91" s="18"/>
      <c r="M91" s="18"/>
      <c r="N91" s="18"/>
      <c r="O91" s="18"/>
      <c r="P91" s="18"/>
      <c r="Q91" s="18"/>
      <c r="R91" s="18"/>
      <c r="S91" s="18"/>
      <c r="T91" s="18"/>
    </row>
    <row r="92" spans="1:20" s="20" customFormat="1" ht="30" customHeight="1">
      <c r="A92" s="22" t="s">
        <v>105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18"/>
      <c r="M92" s="18"/>
      <c r="N92" s="18"/>
      <c r="O92" s="18"/>
      <c r="P92" s="18"/>
      <c r="Q92" s="18"/>
      <c r="R92" s="18"/>
      <c r="S92" s="18"/>
      <c r="T92" s="18"/>
    </row>
    <row r="93" spans="1:20" s="20" customFormat="1" ht="31.5" customHeight="1">
      <c r="A93" s="19" t="s">
        <v>106</v>
      </c>
      <c r="B93" s="18" t="s">
        <v>107</v>
      </c>
      <c r="C93" s="18">
        <v>351.8</v>
      </c>
      <c r="D93" s="24">
        <v>434.8</v>
      </c>
      <c r="E93" s="18">
        <v>447.8</v>
      </c>
      <c r="F93" s="18">
        <v>450.03</v>
      </c>
      <c r="G93" s="18">
        <v>460.9</v>
      </c>
      <c r="H93" s="18">
        <v>456.78</v>
      </c>
      <c r="I93" s="18">
        <v>470.11</v>
      </c>
      <c r="J93" s="18">
        <v>466.82</v>
      </c>
      <c r="K93" s="18">
        <v>482.33</v>
      </c>
      <c r="L93" s="18"/>
      <c r="M93" s="18"/>
      <c r="N93" s="18"/>
      <c r="O93" s="18"/>
      <c r="P93" s="18"/>
      <c r="Q93" s="18"/>
      <c r="R93" s="18"/>
      <c r="S93" s="18"/>
      <c r="T93" s="18"/>
    </row>
    <row r="94" spans="1:20" s="20" customFormat="1" ht="75">
      <c r="A94" s="19" t="s">
        <v>108</v>
      </c>
      <c r="B94" s="18" t="s">
        <v>82</v>
      </c>
      <c r="C94" s="29">
        <v>109.2</v>
      </c>
      <c r="D94" s="33">
        <f>D93/C93*100/107.6*100</f>
        <v>114.86333693315949</v>
      </c>
      <c r="E94" s="29">
        <f>E93/D93*100/108*100</f>
        <v>95.361000374799815</v>
      </c>
      <c r="F94" s="29">
        <f>F93/E93*100/104.6*100</f>
        <v>96.07838448774848</v>
      </c>
      <c r="G94" s="29">
        <f>G93/E93*100/104.6*100</f>
        <v>98.399056530460797</v>
      </c>
      <c r="H94" s="29">
        <f>H93/F93*100/104*100</f>
        <v>97.596057698717516</v>
      </c>
      <c r="I94" s="29">
        <f>I93/G93*100/104*100</f>
        <v>98.075254101507099</v>
      </c>
      <c r="J94" s="29">
        <f>J93/H93*100/104*100</f>
        <v>98.267302556019231</v>
      </c>
      <c r="K94" s="29">
        <f>K93/I93*100/104*100</f>
        <v>98.653261184370919</v>
      </c>
      <c r="L94" s="22"/>
      <c r="M94" s="22"/>
      <c r="N94" s="22"/>
      <c r="O94" s="22"/>
      <c r="P94" s="22"/>
      <c r="Q94" s="22"/>
      <c r="R94" s="22"/>
      <c r="S94" s="22"/>
      <c r="T94" s="22"/>
    </row>
    <row r="95" spans="1:20" s="20" customFormat="1" ht="31.5" customHeight="1">
      <c r="A95" s="19" t="s">
        <v>109</v>
      </c>
      <c r="B95" s="18" t="s">
        <v>107</v>
      </c>
      <c r="C95" s="18">
        <v>358.6</v>
      </c>
      <c r="D95" s="24">
        <v>370.07</v>
      </c>
      <c r="E95" s="18">
        <v>381.2</v>
      </c>
      <c r="F95" s="18">
        <v>381.6</v>
      </c>
      <c r="G95" s="18">
        <v>382.7</v>
      </c>
      <c r="H95" s="18">
        <v>383.1</v>
      </c>
      <c r="I95" s="18">
        <v>385.8</v>
      </c>
      <c r="J95" s="18">
        <v>386.9</v>
      </c>
      <c r="K95" s="18">
        <v>391.6</v>
      </c>
      <c r="L95" s="18"/>
      <c r="M95" s="18"/>
      <c r="N95" s="18"/>
      <c r="O95" s="18"/>
      <c r="P95" s="18"/>
      <c r="Q95" s="18"/>
      <c r="R95" s="18"/>
      <c r="S95" s="18"/>
      <c r="T95" s="18"/>
    </row>
    <row r="96" spans="1:20" s="20" customFormat="1" ht="75">
      <c r="A96" s="19" t="s">
        <v>110</v>
      </c>
      <c r="B96" s="18" t="s">
        <v>82</v>
      </c>
      <c r="C96" s="29">
        <f>C95/C95*100/110.4*100</f>
        <v>90.579710144927532</v>
      </c>
      <c r="D96" s="33">
        <f>D95/C95*100/110.2*100</f>
        <v>93.646597020273418</v>
      </c>
      <c r="E96" s="29">
        <f>E95/D95*100/112*100</f>
        <v>91.971017066269312</v>
      </c>
      <c r="F96" s="29">
        <f>F95/E95*100/106.9*100</f>
        <v>93.643528338946382</v>
      </c>
      <c r="G96" s="29">
        <f>G95/E95*100/106.9*100</f>
        <v>93.913465134472688</v>
      </c>
      <c r="H96" s="29">
        <f>H95/F95*100/104.8*100</f>
        <v>95.794925344471665</v>
      </c>
      <c r="I96" s="29">
        <f>I95/G95*100/104.8*100</f>
        <v>96.192780504929814</v>
      </c>
      <c r="J96" s="29">
        <f>J95/H95*100/104*100</f>
        <v>97.107603959600809</v>
      </c>
      <c r="K96" s="29">
        <f>K95/I95*100/104*100</f>
        <v>97.599393866889983</v>
      </c>
      <c r="L96" s="18"/>
      <c r="M96" s="18"/>
      <c r="N96" s="18"/>
      <c r="O96" s="18"/>
      <c r="P96" s="18"/>
      <c r="Q96" s="18"/>
      <c r="R96" s="18"/>
      <c r="S96" s="18"/>
      <c r="T96" s="18"/>
    </row>
    <row r="97" spans="1:21" s="20" customFormat="1" ht="30" customHeight="1">
      <c r="A97" s="3" t="s">
        <v>111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18"/>
      <c r="M97" s="18"/>
      <c r="N97" s="18"/>
      <c r="O97" s="18"/>
      <c r="P97" s="18"/>
      <c r="Q97" s="18"/>
      <c r="R97" s="18"/>
      <c r="S97" s="18"/>
      <c r="T97" s="18"/>
    </row>
    <row r="98" spans="1:21" s="20" customFormat="1" ht="72" customHeight="1">
      <c r="A98" s="19" t="s">
        <v>112</v>
      </c>
      <c r="B98" s="18" t="s">
        <v>113</v>
      </c>
      <c r="C98" s="24">
        <v>16</v>
      </c>
      <c r="D98" s="24">
        <v>16</v>
      </c>
      <c r="E98" s="18">
        <v>19</v>
      </c>
      <c r="F98" s="18">
        <v>19</v>
      </c>
      <c r="G98" s="18">
        <v>19</v>
      </c>
      <c r="H98" s="18">
        <v>19</v>
      </c>
      <c r="I98" s="18">
        <v>19</v>
      </c>
      <c r="J98" s="18">
        <v>19</v>
      </c>
      <c r="K98" s="18">
        <v>19</v>
      </c>
      <c r="L98" s="22"/>
      <c r="M98" s="22"/>
      <c r="N98" s="22"/>
      <c r="O98" s="22"/>
      <c r="P98" s="22"/>
      <c r="Q98" s="22"/>
      <c r="R98" s="22"/>
      <c r="S98" s="22"/>
      <c r="T98" s="22"/>
    </row>
    <row r="99" spans="1:21" s="20" customFormat="1" ht="108.75" customHeight="1">
      <c r="A99" s="19" t="s">
        <v>114</v>
      </c>
      <c r="B99" s="18" t="s">
        <v>14</v>
      </c>
      <c r="C99" s="24">
        <v>0.47199999999999998</v>
      </c>
      <c r="D99" s="24">
        <v>0.42199999999999999</v>
      </c>
      <c r="E99" s="18">
        <v>0.42</v>
      </c>
      <c r="F99" s="18">
        <v>0.41799999999999998</v>
      </c>
      <c r="G99" s="18">
        <v>0.41499999999999998</v>
      </c>
      <c r="H99" s="18">
        <v>0.41499999999999998</v>
      </c>
      <c r="I99" s="18">
        <v>0.41299999999999998</v>
      </c>
      <c r="J99" s="18">
        <v>0.41299999999999998</v>
      </c>
      <c r="K99" s="18">
        <v>0.41099999999999998</v>
      </c>
      <c r="L99" s="26"/>
      <c r="M99" s="32"/>
      <c r="N99" s="26"/>
      <c r="O99" s="32"/>
      <c r="P99" s="26"/>
      <c r="Q99" s="32"/>
      <c r="R99" s="26"/>
      <c r="S99" s="32"/>
      <c r="T99" s="26"/>
    </row>
    <row r="100" spans="1:21" s="20" customFormat="1" ht="56.25">
      <c r="A100" s="19" t="s">
        <v>115</v>
      </c>
      <c r="B100" s="18" t="s">
        <v>116</v>
      </c>
      <c r="C100" s="18"/>
      <c r="D100" s="21"/>
      <c r="E100" s="18"/>
      <c r="F100" s="18"/>
      <c r="G100" s="18"/>
      <c r="H100" s="18"/>
      <c r="I100" s="18"/>
      <c r="J100" s="18"/>
      <c r="K100" s="18"/>
      <c r="L100" s="26"/>
      <c r="M100" s="32"/>
      <c r="N100" s="26"/>
      <c r="O100" s="32"/>
      <c r="P100" s="26"/>
      <c r="Q100" s="32"/>
      <c r="R100" s="26"/>
      <c r="S100" s="32"/>
      <c r="T100" s="26"/>
    </row>
    <row r="101" spans="1:21" s="20" customFormat="1" ht="30" customHeight="1">
      <c r="A101" s="22" t="s">
        <v>117</v>
      </c>
      <c r="B101" s="22"/>
      <c r="C101" s="22"/>
      <c r="D101" s="21"/>
      <c r="E101" s="22"/>
      <c r="F101" s="22"/>
      <c r="G101" s="22"/>
      <c r="H101" s="22"/>
      <c r="I101" s="22"/>
      <c r="J101" s="22"/>
      <c r="K101" s="22"/>
      <c r="L101" s="26"/>
      <c r="M101" s="32"/>
      <c r="N101" s="26"/>
      <c r="O101" s="32"/>
      <c r="P101" s="26"/>
      <c r="Q101" s="32"/>
      <c r="R101" s="26"/>
      <c r="S101" s="32"/>
      <c r="T101" s="26"/>
      <c r="U101" s="34"/>
    </row>
    <row r="102" spans="1:21" s="20" customFormat="1" ht="56.25">
      <c r="A102" s="32" t="s">
        <v>118</v>
      </c>
      <c r="B102" s="26" t="s">
        <v>119</v>
      </c>
      <c r="C102" s="26">
        <v>1045.5999999999999</v>
      </c>
      <c r="D102" s="24">
        <v>855</v>
      </c>
      <c r="E102" s="35">
        <v>858</v>
      </c>
      <c r="F102" s="26">
        <v>859</v>
      </c>
      <c r="G102" s="35">
        <v>863</v>
      </c>
      <c r="H102" s="26">
        <v>865</v>
      </c>
      <c r="I102" s="35">
        <v>867</v>
      </c>
      <c r="J102" s="26">
        <v>867</v>
      </c>
      <c r="K102" s="35">
        <v>869</v>
      </c>
      <c r="L102" s="26"/>
      <c r="M102" s="32"/>
      <c r="N102" s="26"/>
      <c r="O102" s="32"/>
      <c r="P102" s="26"/>
      <c r="Q102" s="32"/>
      <c r="R102" s="26"/>
      <c r="S102" s="32"/>
      <c r="T102" s="26"/>
      <c r="U102" s="19"/>
    </row>
    <row r="103" spans="1:21" s="20" customFormat="1" ht="75">
      <c r="A103" s="32" t="s">
        <v>120</v>
      </c>
      <c r="B103" s="26" t="s">
        <v>121</v>
      </c>
      <c r="C103" s="36">
        <v>85.1</v>
      </c>
      <c r="D103" s="37">
        <f>D102/C102*100/108.1*100</f>
        <v>75.644062746174995</v>
      </c>
      <c r="E103" s="27">
        <f>E102/D102*100/107.8*100</f>
        <v>93.089867525957743</v>
      </c>
      <c r="F103" s="36">
        <f>F102/E102*100/105.5*100</f>
        <v>94.897203901943243</v>
      </c>
      <c r="G103" s="27">
        <f>G102/E102*100/105.3*100</f>
        <v>95.520180990266468</v>
      </c>
      <c r="H103" s="36">
        <f>H102/F102*100/104.6*100</f>
        <v>96.270063682925382</v>
      </c>
      <c r="I103" s="27">
        <f>I102/G102*100/104.4*100</f>
        <v>96.229405575312001</v>
      </c>
      <c r="J103" s="36">
        <f>J102/H102*100/104.5*100</f>
        <v>95.915037198882672</v>
      </c>
      <c r="K103" s="27">
        <f>K102/I102*100/104.3*100</f>
        <v>96.098447274685654</v>
      </c>
      <c r="L103" s="18"/>
      <c r="M103" s="38"/>
      <c r="N103" s="18"/>
      <c r="O103" s="38"/>
      <c r="P103" s="18"/>
      <c r="Q103" s="38"/>
      <c r="R103" s="18"/>
      <c r="S103" s="38"/>
      <c r="T103" s="18"/>
    </row>
    <row r="104" spans="1:21" s="20" customFormat="1" ht="107.25" customHeight="1">
      <c r="A104" s="32" t="s">
        <v>122</v>
      </c>
      <c r="B104" s="26" t="s">
        <v>29</v>
      </c>
      <c r="C104" s="26">
        <v>95.3</v>
      </c>
      <c r="D104" s="24">
        <v>143.80000000000001</v>
      </c>
      <c r="E104" s="35">
        <v>146.19999999999999</v>
      </c>
      <c r="F104" s="26">
        <v>144.5</v>
      </c>
      <c r="G104" s="35">
        <v>148.6</v>
      </c>
      <c r="H104" s="26">
        <v>146</v>
      </c>
      <c r="I104" s="35">
        <v>151.19999999999999</v>
      </c>
      <c r="J104" s="26">
        <v>147</v>
      </c>
      <c r="K104" s="35">
        <v>153.80000000000001</v>
      </c>
      <c r="L104" s="18"/>
      <c r="M104" s="25"/>
      <c r="N104" s="18"/>
      <c r="O104" s="25"/>
      <c r="P104" s="18"/>
      <c r="Q104" s="25"/>
      <c r="R104" s="18"/>
      <c r="S104" s="25"/>
      <c r="T104" s="18"/>
    </row>
    <row r="105" spans="1:21" s="20" customFormat="1" ht="75">
      <c r="A105" s="32" t="s">
        <v>123</v>
      </c>
      <c r="B105" s="26" t="s">
        <v>121</v>
      </c>
      <c r="C105" s="36">
        <f>C104/C104*100/109.1*100</f>
        <v>91.659028414298817</v>
      </c>
      <c r="D105" s="37">
        <f>D104/C104*100/108.1*100</f>
        <v>139.58549514508448</v>
      </c>
      <c r="E105" s="27">
        <f>E104/D104*100/107.8*100</f>
        <v>94.312601763426315</v>
      </c>
      <c r="F105" s="36">
        <f>F104/E104*100/105.5*100</f>
        <v>93.684558580403404</v>
      </c>
      <c r="G105" s="27">
        <f>G104/E104*100/105.3*100</f>
        <v>96.525723520707558</v>
      </c>
      <c r="H105" s="36">
        <f>H104/F104*100/104.6*100</f>
        <v>96.594705816192189</v>
      </c>
      <c r="I105" s="27">
        <f>I104/G104*100/104.4*100</f>
        <v>97.461363530885961</v>
      </c>
      <c r="J105" s="36">
        <f>J104/H104*100/104.5*100</f>
        <v>96.349216752965859</v>
      </c>
      <c r="K105" s="27">
        <f>K104/I104*100/104.3*100</f>
        <v>97.525960421454201</v>
      </c>
      <c r="L105" s="18"/>
      <c r="M105" s="25"/>
      <c r="N105" s="18"/>
      <c r="O105" s="25"/>
      <c r="P105" s="18"/>
      <c r="Q105" s="25"/>
      <c r="R105" s="18"/>
      <c r="S105" s="25"/>
      <c r="T105" s="18"/>
    </row>
    <row r="106" spans="1:21" s="20" customFormat="1" ht="39">
      <c r="A106" s="38" t="s">
        <v>124</v>
      </c>
      <c r="B106" s="18"/>
      <c r="C106" s="38"/>
      <c r="D106" s="18"/>
      <c r="E106" s="39"/>
      <c r="F106" s="18"/>
      <c r="G106" s="38"/>
      <c r="H106" s="18"/>
      <c r="I106" s="38"/>
      <c r="J106" s="18"/>
      <c r="K106" s="38"/>
      <c r="L106" s="18"/>
      <c r="M106" s="25"/>
      <c r="N106" s="18"/>
      <c r="O106" s="25"/>
      <c r="P106" s="18"/>
      <c r="Q106" s="25"/>
      <c r="R106" s="18"/>
      <c r="S106" s="25"/>
      <c r="T106" s="18"/>
    </row>
    <row r="107" spans="1:21" s="20" customFormat="1" ht="18.75">
      <c r="A107" s="25" t="s">
        <v>125</v>
      </c>
      <c r="B107" s="18" t="s">
        <v>126</v>
      </c>
      <c r="C107" s="25"/>
      <c r="D107" s="18"/>
      <c r="E107" s="40"/>
      <c r="F107" s="18"/>
      <c r="G107" s="25"/>
      <c r="H107" s="18"/>
      <c r="I107" s="25"/>
      <c r="J107" s="18"/>
      <c r="K107" s="25"/>
      <c r="L107" s="18"/>
      <c r="M107" s="25"/>
      <c r="N107" s="18"/>
      <c r="O107" s="25"/>
      <c r="P107" s="18"/>
      <c r="Q107" s="25"/>
      <c r="R107" s="18"/>
      <c r="S107" s="25"/>
      <c r="T107" s="18"/>
    </row>
    <row r="108" spans="1:21" s="20" customFormat="1" ht="18.75">
      <c r="A108" s="25" t="s">
        <v>127</v>
      </c>
      <c r="B108" s="18" t="s">
        <v>126</v>
      </c>
      <c r="C108" s="25"/>
      <c r="D108" s="18"/>
      <c r="E108" s="40"/>
      <c r="F108" s="18"/>
      <c r="G108" s="25"/>
      <c r="H108" s="18"/>
      <c r="I108" s="25"/>
      <c r="J108" s="18"/>
      <c r="K108" s="25"/>
      <c r="L108" s="18"/>
      <c r="M108" s="25"/>
      <c r="N108" s="18"/>
      <c r="O108" s="25"/>
      <c r="P108" s="18"/>
      <c r="Q108" s="25"/>
      <c r="R108" s="18"/>
      <c r="S108" s="25"/>
      <c r="T108" s="18"/>
    </row>
    <row r="109" spans="1:21" s="20" customFormat="1" ht="18.75">
      <c r="A109" s="25" t="s">
        <v>128</v>
      </c>
      <c r="B109" s="18" t="s">
        <v>126</v>
      </c>
      <c r="C109" s="25"/>
      <c r="D109" s="18"/>
      <c r="E109" s="40"/>
      <c r="F109" s="18"/>
      <c r="G109" s="25"/>
      <c r="H109" s="18"/>
      <c r="I109" s="25"/>
      <c r="J109" s="18"/>
      <c r="K109" s="25"/>
      <c r="L109" s="18"/>
      <c r="M109" s="25"/>
      <c r="N109" s="18"/>
      <c r="O109" s="25"/>
      <c r="P109" s="18"/>
      <c r="Q109" s="25"/>
      <c r="R109" s="18"/>
      <c r="S109" s="25"/>
      <c r="T109" s="18"/>
    </row>
    <row r="110" spans="1:21" s="20" customFormat="1" ht="18.75">
      <c r="A110" s="25" t="s">
        <v>129</v>
      </c>
      <c r="B110" s="18" t="s">
        <v>126</v>
      </c>
      <c r="C110" s="25"/>
      <c r="D110" s="18"/>
      <c r="E110" s="40"/>
      <c r="F110" s="18"/>
      <c r="G110" s="25"/>
      <c r="H110" s="18"/>
      <c r="I110" s="25"/>
      <c r="J110" s="18"/>
      <c r="K110" s="25"/>
      <c r="L110" s="18"/>
      <c r="M110" s="25"/>
      <c r="N110" s="18"/>
      <c r="O110" s="25"/>
      <c r="P110" s="18"/>
      <c r="Q110" s="25"/>
      <c r="R110" s="18"/>
      <c r="S110" s="25"/>
      <c r="T110" s="18"/>
    </row>
    <row r="111" spans="1:21" s="20" customFormat="1" ht="18.75">
      <c r="A111" s="25" t="s">
        <v>130</v>
      </c>
      <c r="B111" s="18" t="s">
        <v>126</v>
      </c>
      <c r="C111" s="25"/>
      <c r="D111" s="18"/>
      <c r="E111" s="40"/>
      <c r="F111" s="18"/>
      <c r="G111" s="25"/>
      <c r="H111" s="18"/>
      <c r="I111" s="25"/>
      <c r="J111" s="18"/>
      <c r="K111" s="25"/>
      <c r="L111" s="18"/>
      <c r="M111" s="25"/>
      <c r="N111" s="18"/>
      <c r="O111" s="25"/>
      <c r="P111" s="18"/>
      <c r="Q111" s="25"/>
      <c r="R111" s="18"/>
      <c r="S111" s="25"/>
      <c r="T111" s="18"/>
    </row>
    <row r="112" spans="1:21" s="20" customFormat="1" ht="18.75">
      <c r="A112" s="25" t="s">
        <v>131</v>
      </c>
      <c r="B112" s="18" t="s">
        <v>126</v>
      </c>
      <c r="C112" s="18">
        <v>35.299999999999997</v>
      </c>
      <c r="D112" s="24">
        <v>60.1</v>
      </c>
      <c r="E112" s="40">
        <v>61</v>
      </c>
      <c r="F112" s="18">
        <v>61</v>
      </c>
      <c r="G112" s="40">
        <v>62</v>
      </c>
      <c r="H112" s="18">
        <v>63</v>
      </c>
      <c r="I112" s="40">
        <v>63.5</v>
      </c>
      <c r="J112" s="18">
        <v>64</v>
      </c>
      <c r="K112" s="40">
        <v>64.5</v>
      </c>
      <c r="L112" s="18"/>
      <c r="M112" s="25"/>
      <c r="N112" s="18"/>
      <c r="O112" s="25"/>
      <c r="P112" s="18"/>
      <c r="Q112" s="25"/>
      <c r="R112" s="18"/>
      <c r="S112" s="25"/>
      <c r="T112" s="18"/>
    </row>
    <row r="113" spans="1:20" s="20" customFormat="1" ht="18.75">
      <c r="A113" s="25" t="s">
        <v>132</v>
      </c>
      <c r="B113" s="18" t="s">
        <v>126</v>
      </c>
      <c r="C113" s="18"/>
      <c r="D113" s="21"/>
      <c r="E113" s="40"/>
      <c r="F113" s="18"/>
      <c r="G113" s="25"/>
      <c r="H113" s="18"/>
      <c r="I113" s="25"/>
      <c r="J113" s="18"/>
      <c r="K113" s="25"/>
      <c r="L113" s="18"/>
      <c r="M113" s="25"/>
      <c r="N113" s="18"/>
      <c r="O113" s="25"/>
      <c r="P113" s="18"/>
      <c r="Q113" s="25"/>
      <c r="R113" s="18"/>
      <c r="S113" s="25"/>
      <c r="T113" s="18"/>
    </row>
    <row r="114" spans="1:20" s="20" customFormat="1" ht="37.5">
      <c r="A114" s="25" t="s">
        <v>133</v>
      </c>
      <c r="B114" s="18" t="s">
        <v>126</v>
      </c>
      <c r="C114" s="18"/>
      <c r="D114" s="21"/>
      <c r="E114" s="25"/>
      <c r="F114" s="18"/>
      <c r="G114" s="25"/>
      <c r="H114" s="18"/>
      <c r="I114" s="25"/>
      <c r="J114" s="18"/>
      <c r="K114" s="25"/>
      <c r="L114" s="22"/>
      <c r="M114" s="22"/>
      <c r="N114" s="22"/>
      <c r="O114" s="22"/>
      <c r="P114" s="22"/>
      <c r="Q114" s="22"/>
      <c r="R114" s="22"/>
      <c r="S114" s="22"/>
      <c r="T114" s="22"/>
    </row>
    <row r="115" spans="1:20" s="20" customFormat="1" ht="18.75">
      <c r="A115" s="25" t="s">
        <v>134</v>
      </c>
      <c r="B115" s="18" t="s">
        <v>126</v>
      </c>
      <c r="C115" s="18"/>
      <c r="D115" s="21"/>
      <c r="E115" s="25"/>
      <c r="F115" s="18"/>
      <c r="G115" s="25"/>
      <c r="H115" s="18"/>
      <c r="I115" s="25"/>
      <c r="J115" s="18"/>
      <c r="K115" s="25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s="20" customFormat="1" ht="18.75">
      <c r="A116" s="25" t="s">
        <v>135</v>
      </c>
      <c r="B116" s="18" t="s">
        <v>126</v>
      </c>
      <c r="C116" s="18"/>
      <c r="D116" s="21"/>
      <c r="E116" s="25"/>
      <c r="F116" s="18"/>
      <c r="G116" s="25"/>
      <c r="H116" s="18"/>
      <c r="I116" s="25"/>
      <c r="J116" s="18"/>
      <c r="K116" s="25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s="20" customFormat="1" ht="30" customHeight="1">
      <c r="A117" s="22" t="s">
        <v>136</v>
      </c>
      <c r="B117" s="22"/>
      <c r="C117" s="22"/>
      <c r="D117" s="21"/>
      <c r="E117" s="22"/>
      <c r="F117" s="22"/>
      <c r="G117" s="22"/>
      <c r="H117" s="22"/>
      <c r="I117" s="22"/>
      <c r="J117" s="22"/>
      <c r="K117" s="22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s="20" customFormat="1" ht="37.5">
      <c r="A118" s="41" t="s">
        <v>137</v>
      </c>
      <c r="B118" s="18" t="s">
        <v>80</v>
      </c>
      <c r="C118" s="18">
        <v>1373.89</v>
      </c>
      <c r="D118" s="18">
        <v>1536.52</v>
      </c>
      <c r="E118" s="42">
        <v>1450.31</v>
      </c>
      <c r="F118" s="42">
        <v>1528</v>
      </c>
      <c r="G118" s="42">
        <v>1531</v>
      </c>
      <c r="H118" s="42">
        <v>1455</v>
      </c>
      <c r="I118" s="42">
        <v>1458.07</v>
      </c>
      <c r="J118" s="42">
        <v>1463</v>
      </c>
      <c r="K118" s="43">
        <v>1466.42</v>
      </c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s="20" customFormat="1" ht="37.5">
      <c r="A119" s="41" t="s">
        <v>138</v>
      </c>
      <c r="B119" s="18" t="s">
        <v>80</v>
      </c>
      <c r="C119" s="18">
        <v>222.12</v>
      </c>
      <c r="D119" s="18">
        <v>250.62</v>
      </c>
      <c r="E119" s="42">
        <v>235.5</v>
      </c>
      <c r="F119" s="42">
        <v>277</v>
      </c>
      <c r="G119" s="42">
        <v>277.66000000000003</v>
      </c>
      <c r="H119" s="42">
        <v>300</v>
      </c>
      <c r="I119" s="42">
        <v>300.87</v>
      </c>
      <c r="J119" s="42">
        <v>317.01</v>
      </c>
      <c r="K119" s="43">
        <v>318.66000000000003</v>
      </c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s="20" customFormat="1" ht="93.75">
      <c r="A120" s="41" t="s">
        <v>139</v>
      </c>
      <c r="B120" s="18" t="s">
        <v>80</v>
      </c>
      <c r="C120" s="18">
        <v>185.73</v>
      </c>
      <c r="D120" s="18">
        <v>207.76</v>
      </c>
      <c r="E120" s="42">
        <v>200.42</v>
      </c>
      <c r="F120" s="42">
        <v>241</v>
      </c>
      <c r="G120" s="42">
        <v>241.41</v>
      </c>
      <c r="H120" s="42">
        <v>265</v>
      </c>
      <c r="I120" s="42">
        <v>265.05</v>
      </c>
      <c r="J120" s="42">
        <v>282</v>
      </c>
      <c r="K120" s="43">
        <v>282.83</v>
      </c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s="20" customFormat="1" ht="18.75">
      <c r="A121" s="44" t="s">
        <v>140</v>
      </c>
      <c r="B121" s="18" t="s">
        <v>80</v>
      </c>
      <c r="C121" s="18"/>
      <c r="D121" s="18"/>
      <c r="E121" s="42"/>
      <c r="F121" s="42"/>
      <c r="G121" s="42"/>
      <c r="H121" s="42"/>
      <c r="I121" s="42"/>
      <c r="J121" s="42"/>
      <c r="K121" s="4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s="20" customFormat="1" ht="18.75">
      <c r="A122" s="44" t="s">
        <v>141</v>
      </c>
      <c r="B122" s="18" t="s">
        <v>80</v>
      </c>
      <c r="C122" s="18">
        <v>98.01</v>
      </c>
      <c r="D122" s="18">
        <v>112.41</v>
      </c>
      <c r="E122" s="42">
        <v>103.91</v>
      </c>
      <c r="F122" s="42">
        <v>135.02000000000001</v>
      </c>
      <c r="G122" s="42">
        <v>135.51</v>
      </c>
      <c r="H122" s="42">
        <v>146.69</v>
      </c>
      <c r="I122" s="42">
        <v>147.18</v>
      </c>
      <c r="J122" s="42">
        <v>158.05000000000001</v>
      </c>
      <c r="K122" s="43">
        <v>158.54</v>
      </c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s="20" customFormat="1" ht="37.5">
      <c r="A123" s="44" t="s">
        <v>142</v>
      </c>
      <c r="B123" s="18" t="s">
        <v>80</v>
      </c>
      <c r="C123" s="18"/>
      <c r="D123" s="18"/>
      <c r="E123" s="42"/>
      <c r="F123" s="42"/>
      <c r="G123" s="42"/>
      <c r="H123" s="42"/>
      <c r="I123" s="42"/>
      <c r="J123" s="42"/>
      <c r="K123" s="43"/>
      <c r="L123" s="45"/>
      <c r="M123" s="45"/>
      <c r="N123" s="45"/>
      <c r="O123" s="45"/>
      <c r="P123" s="45"/>
      <c r="Q123" s="45"/>
      <c r="R123" s="45"/>
      <c r="S123" s="45"/>
      <c r="T123" s="45"/>
    </row>
    <row r="124" spans="1:20" s="20" customFormat="1" ht="18.75">
      <c r="A124" s="44" t="s">
        <v>143</v>
      </c>
      <c r="B124" s="18" t="s">
        <v>80</v>
      </c>
      <c r="C124" s="18">
        <v>16.010000000000002</v>
      </c>
      <c r="D124" s="18">
        <v>18.45</v>
      </c>
      <c r="E124" s="42">
        <v>18</v>
      </c>
      <c r="F124" s="42">
        <v>19.36</v>
      </c>
      <c r="G124" s="42">
        <v>19.86</v>
      </c>
      <c r="H124" s="42">
        <v>26.91</v>
      </c>
      <c r="I124" s="42">
        <v>27.4</v>
      </c>
      <c r="J124" s="42">
        <v>28.09</v>
      </c>
      <c r="K124" s="43">
        <v>28.58</v>
      </c>
      <c r="L124" s="45"/>
      <c r="M124" s="45"/>
      <c r="N124" s="45"/>
      <c r="O124" s="45"/>
      <c r="P124" s="45"/>
      <c r="Q124" s="45"/>
      <c r="R124" s="45"/>
      <c r="S124" s="45"/>
      <c r="T124" s="45"/>
    </row>
    <row r="125" spans="1:20" s="20" customFormat="1" ht="56.25">
      <c r="A125" s="44" t="s">
        <v>144</v>
      </c>
      <c r="B125" s="18" t="s">
        <v>80</v>
      </c>
      <c r="C125" s="18">
        <v>7.25</v>
      </c>
      <c r="D125" s="18">
        <v>9.83</v>
      </c>
      <c r="E125" s="42">
        <v>9</v>
      </c>
      <c r="F125" s="42">
        <v>10.46</v>
      </c>
      <c r="G125" s="42">
        <v>10.82</v>
      </c>
      <c r="H125" s="42">
        <v>11.23</v>
      </c>
      <c r="I125" s="42">
        <v>11.59</v>
      </c>
      <c r="J125" s="42">
        <v>12.24</v>
      </c>
      <c r="K125" s="43">
        <v>12.6</v>
      </c>
      <c r="L125" s="45"/>
      <c r="M125" s="45"/>
      <c r="N125" s="45"/>
      <c r="O125" s="45"/>
      <c r="P125" s="45"/>
      <c r="Q125" s="45"/>
      <c r="R125" s="45"/>
      <c r="S125" s="45"/>
      <c r="T125" s="45"/>
    </row>
    <row r="126" spans="1:20" s="20" customFormat="1" ht="18.75">
      <c r="A126" s="44" t="s">
        <v>145</v>
      </c>
      <c r="B126" s="18" t="s">
        <v>80</v>
      </c>
      <c r="C126" s="18">
        <v>4.0999999999999996</v>
      </c>
      <c r="D126" s="18">
        <v>6.09</v>
      </c>
      <c r="E126" s="46">
        <v>2.39</v>
      </c>
      <c r="F126" s="46">
        <v>5.79</v>
      </c>
      <c r="G126" s="46">
        <v>5.82</v>
      </c>
      <c r="H126" s="46">
        <v>5.95</v>
      </c>
      <c r="I126" s="46">
        <v>5.98</v>
      </c>
      <c r="J126" s="46">
        <v>6.12</v>
      </c>
      <c r="K126" s="47">
        <v>6.15</v>
      </c>
      <c r="L126" s="45"/>
      <c r="M126" s="45"/>
      <c r="N126" s="45"/>
      <c r="O126" s="45"/>
      <c r="P126" s="45"/>
      <c r="Q126" s="45"/>
      <c r="R126" s="45"/>
      <c r="S126" s="45"/>
      <c r="T126" s="45"/>
    </row>
    <row r="127" spans="1:20" s="20" customFormat="1" ht="18.75">
      <c r="A127" s="44" t="s">
        <v>146</v>
      </c>
      <c r="B127" s="18" t="s">
        <v>80</v>
      </c>
      <c r="C127" s="18"/>
      <c r="D127" s="18"/>
      <c r="E127" s="46"/>
      <c r="F127" s="46"/>
      <c r="G127" s="46"/>
      <c r="H127" s="46"/>
      <c r="I127" s="46"/>
      <c r="J127" s="46"/>
      <c r="K127" s="47"/>
      <c r="L127" s="45"/>
      <c r="M127" s="45"/>
      <c r="N127" s="45"/>
      <c r="O127" s="45"/>
      <c r="P127" s="45"/>
      <c r="Q127" s="45"/>
      <c r="R127" s="45"/>
      <c r="S127" s="45"/>
      <c r="T127" s="45"/>
    </row>
    <row r="128" spans="1:20" s="20" customFormat="1" ht="18.75">
      <c r="A128" s="44" t="s">
        <v>147</v>
      </c>
      <c r="B128" s="18" t="s">
        <v>80</v>
      </c>
      <c r="C128" s="18"/>
      <c r="D128" s="18"/>
      <c r="E128" s="46"/>
      <c r="F128" s="46"/>
      <c r="G128" s="46"/>
      <c r="H128" s="46"/>
      <c r="I128" s="46"/>
      <c r="J128" s="46"/>
      <c r="K128" s="47"/>
      <c r="L128" s="45"/>
      <c r="M128" s="45"/>
      <c r="N128" s="45"/>
      <c r="O128" s="45"/>
      <c r="P128" s="45"/>
      <c r="Q128" s="45"/>
      <c r="R128" s="45"/>
      <c r="S128" s="45"/>
      <c r="T128" s="45"/>
    </row>
    <row r="129" spans="1:20" s="20" customFormat="1" ht="18.75">
      <c r="A129" s="44" t="s">
        <v>148</v>
      </c>
      <c r="B129" s="18" t="s">
        <v>80</v>
      </c>
      <c r="C129" s="18"/>
      <c r="D129" s="18"/>
      <c r="E129" s="46"/>
      <c r="F129" s="46"/>
      <c r="G129" s="46"/>
      <c r="H129" s="46"/>
      <c r="I129" s="46"/>
      <c r="J129" s="46"/>
      <c r="K129" s="47"/>
      <c r="L129" s="45"/>
      <c r="M129" s="45"/>
      <c r="N129" s="45"/>
      <c r="O129" s="45"/>
      <c r="P129" s="45"/>
      <c r="Q129" s="45"/>
      <c r="R129" s="45"/>
      <c r="S129" s="45"/>
      <c r="T129" s="45"/>
    </row>
    <row r="130" spans="1:20" s="20" customFormat="1" ht="18.75">
      <c r="A130" s="44" t="s">
        <v>149</v>
      </c>
      <c r="B130" s="18" t="s">
        <v>80</v>
      </c>
      <c r="C130" s="18">
        <v>21.94</v>
      </c>
      <c r="D130" s="18">
        <v>22.08</v>
      </c>
      <c r="E130" s="46">
        <v>25.81</v>
      </c>
      <c r="F130" s="46">
        <v>23.41</v>
      </c>
      <c r="G130" s="46">
        <v>23.53</v>
      </c>
      <c r="H130" s="46">
        <v>24.3</v>
      </c>
      <c r="I130" s="46">
        <v>24.42</v>
      </c>
      <c r="J130" s="46">
        <v>25.19</v>
      </c>
      <c r="K130" s="47">
        <v>25.32</v>
      </c>
      <c r="L130" s="45"/>
      <c r="M130" s="45"/>
      <c r="N130" s="45"/>
      <c r="O130" s="45"/>
      <c r="P130" s="45"/>
      <c r="Q130" s="45"/>
      <c r="R130" s="45"/>
      <c r="S130" s="45"/>
      <c r="T130" s="45"/>
    </row>
    <row r="131" spans="1:20" s="20" customFormat="1" ht="18.75">
      <c r="A131" s="41" t="s">
        <v>150</v>
      </c>
      <c r="B131" s="18" t="s">
        <v>80</v>
      </c>
      <c r="C131" s="18">
        <v>36.83</v>
      </c>
      <c r="D131" s="18">
        <v>42.87</v>
      </c>
      <c r="E131" s="46">
        <v>35.07</v>
      </c>
      <c r="F131" s="46">
        <v>36</v>
      </c>
      <c r="G131" s="46">
        <v>36.25</v>
      </c>
      <c r="H131" s="46">
        <v>35</v>
      </c>
      <c r="I131" s="46">
        <v>35.82</v>
      </c>
      <c r="J131" s="46">
        <v>35.01</v>
      </c>
      <c r="K131" s="47">
        <v>35.83</v>
      </c>
      <c r="L131" s="45"/>
      <c r="M131" s="45"/>
      <c r="N131" s="45"/>
      <c r="O131" s="45"/>
      <c r="P131" s="45"/>
      <c r="Q131" s="45"/>
      <c r="R131" s="45"/>
      <c r="S131" s="45"/>
      <c r="T131" s="45"/>
    </row>
    <row r="132" spans="1:20" s="20" customFormat="1" ht="37.5">
      <c r="A132" s="41" t="s">
        <v>151</v>
      </c>
      <c r="B132" s="18" t="s">
        <v>80</v>
      </c>
      <c r="C132" s="18">
        <v>1151.33</v>
      </c>
      <c r="D132" s="18">
        <v>1285.8900000000001</v>
      </c>
      <c r="E132" s="46">
        <v>1214.82</v>
      </c>
      <c r="F132" s="46">
        <v>1251</v>
      </c>
      <c r="G132" s="46">
        <v>1253.33</v>
      </c>
      <c r="H132" s="46">
        <v>1155</v>
      </c>
      <c r="I132" s="46">
        <v>1157.2</v>
      </c>
      <c r="J132" s="46">
        <v>1146</v>
      </c>
      <c r="K132" s="47">
        <v>1147.76</v>
      </c>
      <c r="L132" s="45"/>
      <c r="M132" s="45"/>
      <c r="N132" s="45"/>
      <c r="O132" s="45"/>
      <c r="P132" s="45"/>
      <c r="Q132" s="45"/>
      <c r="R132" s="45"/>
      <c r="S132" s="45"/>
      <c r="T132" s="45"/>
    </row>
    <row r="133" spans="1:20" s="20" customFormat="1" ht="18.75">
      <c r="A133" s="44" t="s">
        <v>152</v>
      </c>
      <c r="B133" s="18" t="s">
        <v>80</v>
      </c>
      <c r="C133" s="18">
        <v>0</v>
      </c>
      <c r="D133" s="18">
        <v>0</v>
      </c>
      <c r="E133" s="46"/>
      <c r="F133" s="46"/>
      <c r="G133" s="46"/>
      <c r="H133" s="46"/>
      <c r="I133" s="46"/>
      <c r="J133" s="46"/>
      <c r="K133" s="47"/>
      <c r="L133" s="45"/>
      <c r="M133" s="45"/>
      <c r="N133" s="45"/>
      <c r="O133" s="45"/>
      <c r="P133" s="45"/>
      <c r="Q133" s="45"/>
      <c r="R133" s="45"/>
      <c r="S133" s="45"/>
      <c r="T133" s="45"/>
    </row>
    <row r="134" spans="1:20" s="20" customFormat="1" ht="18.75">
      <c r="A134" s="44" t="s">
        <v>153</v>
      </c>
      <c r="B134" s="18" t="s">
        <v>80</v>
      </c>
      <c r="C134" s="18">
        <v>29.23</v>
      </c>
      <c r="D134" s="18">
        <v>32.15</v>
      </c>
      <c r="E134" s="46">
        <v>24.81</v>
      </c>
      <c r="F134" s="46">
        <v>32.78</v>
      </c>
      <c r="G134" s="46">
        <v>32.94</v>
      </c>
      <c r="H134" s="46">
        <v>32.85</v>
      </c>
      <c r="I134" s="46">
        <v>33.020000000000003</v>
      </c>
      <c r="J134" s="46">
        <v>33.380000000000003</v>
      </c>
      <c r="K134" s="47">
        <v>33.549999999999997</v>
      </c>
      <c r="L134" s="45"/>
      <c r="M134" s="45"/>
      <c r="N134" s="45"/>
      <c r="O134" s="45"/>
      <c r="P134" s="45"/>
      <c r="Q134" s="45"/>
      <c r="R134" s="45"/>
      <c r="S134" s="45"/>
      <c r="T134" s="45"/>
    </row>
    <row r="135" spans="1:20" s="20" customFormat="1" ht="37.5">
      <c r="A135" s="44" t="s">
        <v>154</v>
      </c>
      <c r="B135" s="18" t="s">
        <v>80</v>
      </c>
      <c r="C135" s="18"/>
      <c r="D135" s="18"/>
      <c r="E135" s="18"/>
      <c r="F135" s="18"/>
      <c r="G135" s="18"/>
      <c r="H135" s="18"/>
      <c r="I135" s="18"/>
      <c r="J135" s="18"/>
      <c r="K135" s="48"/>
      <c r="L135" s="45"/>
      <c r="M135" s="45"/>
      <c r="N135" s="45"/>
      <c r="O135" s="45"/>
      <c r="P135" s="45"/>
      <c r="Q135" s="45"/>
      <c r="R135" s="45"/>
      <c r="S135" s="45"/>
      <c r="T135" s="45"/>
    </row>
    <row r="136" spans="1:20" s="20" customFormat="1" ht="37.5">
      <c r="A136" s="44" t="s">
        <v>155</v>
      </c>
      <c r="B136" s="18" t="s">
        <v>80</v>
      </c>
      <c r="C136" s="18"/>
      <c r="D136" s="18"/>
      <c r="E136" s="18"/>
      <c r="F136" s="18"/>
      <c r="G136" s="18"/>
      <c r="H136" s="18"/>
      <c r="I136" s="18"/>
      <c r="J136" s="18"/>
      <c r="K136" s="48"/>
      <c r="L136" s="45"/>
      <c r="M136" s="45"/>
      <c r="N136" s="45"/>
      <c r="O136" s="45"/>
      <c r="P136" s="45"/>
      <c r="Q136" s="45"/>
      <c r="R136" s="45"/>
      <c r="S136" s="45"/>
      <c r="T136" s="45"/>
    </row>
    <row r="137" spans="1:20" s="20" customFormat="1" ht="56.25">
      <c r="A137" s="41" t="s">
        <v>156</v>
      </c>
      <c r="B137" s="18" t="s">
        <v>80</v>
      </c>
      <c r="C137" s="49">
        <f t="shared" ref="C137:K137" si="2">SUM(C138:C150)</f>
        <v>1391.33</v>
      </c>
      <c r="D137" s="49">
        <f t="shared" si="2"/>
        <v>1507.0100000000002</v>
      </c>
      <c r="E137" s="50">
        <f t="shared" si="2"/>
        <v>1508.1799999999998</v>
      </c>
      <c r="F137" s="50">
        <f t="shared" si="2"/>
        <v>1528</v>
      </c>
      <c r="G137" s="50">
        <f t="shared" si="2"/>
        <v>1531</v>
      </c>
      <c r="H137" s="50">
        <f t="shared" si="2"/>
        <v>1455.0000000000002</v>
      </c>
      <c r="I137" s="50">
        <f t="shared" si="2"/>
        <v>1458.07</v>
      </c>
      <c r="J137" s="50">
        <f t="shared" si="2"/>
        <v>1462.9999999999998</v>
      </c>
      <c r="K137" s="50">
        <f t="shared" si="2"/>
        <v>1466.42</v>
      </c>
      <c r="L137" s="45"/>
      <c r="M137" s="45"/>
      <c r="N137" s="45"/>
      <c r="O137" s="45"/>
      <c r="P137" s="45"/>
      <c r="Q137" s="45"/>
      <c r="R137" s="45"/>
      <c r="S137" s="45"/>
      <c r="T137" s="45"/>
    </row>
    <row r="138" spans="1:20" s="20" customFormat="1" ht="18.75">
      <c r="A138" s="44" t="s">
        <v>157</v>
      </c>
      <c r="B138" s="18" t="s">
        <v>80</v>
      </c>
      <c r="C138" s="51">
        <v>172.37</v>
      </c>
      <c r="D138" s="18">
        <v>190.71</v>
      </c>
      <c r="E138" s="52">
        <v>212.24</v>
      </c>
      <c r="F138" s="52">
        <v>232.41</v>
      </c>
      <c r="G138" s="52">
        <v>233.69</v>
      </c>
      <c r="H138" s="52">
        <v>213.8</v>
      </c>
      <c r="I138" s="52">
        <v>214.81</v>
      </c>
      <c r="J138" s="53">
        <v>215.63</v>
      </c>
      <c r="K138" s="53">
        <v>216.63</v>
      </c>
      <c r="L138" s="45"/>
      <c r="M138" s="45"/>
      <c r="N138" s="45"/>
      <c r="O138" s="45"/>
      <c r="P138" s="45"/>
      <c r="Q138" s="45"/>
      <c r="R138" s="45"/>
      <c r="S138" s="45"/>
      <c r="T138" s="45"/>
    </row>
    <row r="139" spans="1:20" s="20" customFormat="1" ht="18.75">
      <c r="A139" s="44" t="s">
        <v>158</v>
      </c>
      <c r="B139" s="18" t="s">
        <v>80</v>
      </c>
      <c r="C139" s="51">
        <v>0.89</v>
      </c>
      <c r="D139" s="18">
        <v>1.07</v>
      </c>
      <c r="E139" s="52">
        <v>2.0699999999999998</v>
      </c>
      <c r="F139" s="52">
        <v>1.74</v>
      </c>
      <c r="G139" s="52">
        <v>1.74</v>
      </c>
      <c r="H139" s="52">
        <v>1.92</v>
      </c>
      <c r="I139" s="52">
        <v>1.93</v>
      </c>
      <c r="J139" s="53">
        <v>2.44</v>
      </c>
      <c r="K139" s="53">
        <v>2.44</v>
      </c>
      <c r="L139" s="45"/>
      <c r="M139" s="45"/>
      <c r="N139" s="45"/>
      <c r="O139" s="45"/>
      <c r="P139" s="45"/>
      <c r="Q139" s="45"/>
      <c r="R139" s="45"/>
      <c r="S139" s="45"/>
      <c r="T139" s="45"/>
    </row>
    <row r="140" spans="1:20" s="20" customFormat="1" ht="37.5">
      <c r="A140" s="44" t="s">
        <v>159</v>
      </c>
      <c r="B140" s="18" t="s">
        <v>80</v>
      </c>
      <c r="C140" s="51">
        <v>14.89</v>
      </c>
      <c r="D140" s="18">
        <v>9.86</v>
      </c>
      <c r="E140" s="52">
        <v>11.72</v>
      </c>
      <c r="F140" s="52">
        <v>12.8</v>
      </c>
      <c r="G140" s="52">
        <v>12.83</v>
      </c>
      <c r="H140" s="52">
        <v>11.33</v>
      </c>
      <c r="I140" s="52">
        <v>11.41</v>
      </c>
      <c r="J140" s="53">
        <v>11.41</v>
      </c>
      <c r="K140" s="53">
        <v>11.41</v>
      </c>
      <c r="L140" s="45"/>
      <c r="M140" s="45"/>
      <c r="N140" s="45"/>
      <c r="O140" s="45"/>
      <c r="P140" s="45"/>
      <c r="Q140" s="45"/>
      <c r="R140" s="45"/>
      <c r="S140" s="45"/>
      <c r="T140" s="45"/>
    </row>
    <row r="141" spans="1:20" s="20" customFormat="1" ht="18.75">
      <c r="A141" s="44" t="s">
        <v>160</v>
      </c>
      <c r="B141" s="18" t="s">
        <v>80</v>
      </c>
      <c r="C141" s="51">
        <v>180.99</v>
      </c>
      <c r="D141" s="18">
        <v>211.74</v>
      </c>
      <c r="E141" s="52">
        <v>126.12</v>
      </c>
      <c r="F141" s="52">
        <v>25.26</v>
      </c>
      <c r="G141" s="52">
        <v>25.36</v>
      </c>
      <c r="H141" s="52">
        <v>30</v>
      </c>
      <c r="I141" s="52">
        <v>30.05</v>
      </c>
      <c r="J141" s="53">
        <v>31.26</v>
      </c>
      <c r="K141" s="53">
        <v>31.26</v>
      </c>
      <c r="L141" s="45"/>
      <c r="M141" s="45"/>
      <c r="N141" s="45"/>
      <c r="O141" s="45"/>
      <c r="P141" s="45"/>
      <c r="Q141" s="45"/>
      <c r="R141" s="45"/>
      <c r="S141" s="45"/>
      <c r="T141" s="45"/>
    </row>
    <row r="142" spans="1:20" s="20" customFormat="1" ht="18.75">
      <c r="A142" s="44" t="s">
        <v>161</v>
      </c>
      <c r="B142" s="18" t="s">
        <v>80</v>
      </c>
      <c r="C142" s="51">
        <v>28.84</v>
      </c>
      <c r="D142" s="18">
        <v>67.25</v>
      </c>
      <c r="E142" s="52">
        <v>71.33</v>
      </c>
      <c r="F142" s="52">
        <v>16.29</v>
      </c>
      <c r="G142" s="52">
        <v>16.29</v>
      </c>
      <c r="H142" s="52">
        <v>14.8</v>
      </c>
      <c r="I142" s="52">
        <v>14.9</v>
      </c>
      <c r="J142" s="53">
        <v>14.7</v>
      </c>
      <c r="K142" s="53">
        <v>14.7</v>
      </c>
      <c r="L142" s="45"/>
      <c r="M142" s="45"/>
      <c r="N142" s="45"/>
      <c r="O142" s="45"/>
      <c r="P142" s="45"/>
      <c r="Q142" s="45"/>
      <c r="R142" s="45"/>
      <c r="S142" s="45"/>
      <c r="T142" s="45"/>
    </row>
    <row r="143" spans="1:20" s="20" customFormat="1" ht="18.75">
      <c r="A143" s="44" t="s">
        <v>162</v>
      </c>
      <c r="B143" s="18" t="s">
        <v>80</v>
      </c>
      <c r="C143" s="51">
        <v>7.0000000000000007E-2</v>
      </c>
      <c r="D143" s="18">
        <v>0.01</v>
      </c>
      <c r="E143" s="52">
        <v>0.05</v>
      </c>
      <c r="F143" s="52">
        <v>0</v>
      </c>
      <c r="G143" s="52">
        <v>0</v>
      </c>
      <c r="H143" s="52"/>
      <c r="I143" s="52"/>
      <c r="J143" s="53">
        <v>0</v>
      </c>
      <c r="K143" s="53">
        <v>0</v>
      </c>
      <c r="L143" s="45"/>
      <c r="M143" s="45"/>
      <c r="N143" s="45"/>
      <c r="O143" s="45"/>
      <c r="P143" s="45"/>
      <c r="Q143" s="45"/>
      <c r="R143" s="45"/>
      <c r="S143" s="45"/>
      <c r="T143" s="45"/>
    </row>
    <row r="144" spans="1:20" s="20" customFormat="1" ht="18.75">
      <c r="A144" s="44" t="s">
        <v>163</v>
      </c>
      <c r="B144" s="18" t="s">
        <v>80</v>
      </c>
      <c r="C144" s="51">
        <v>613.35</v>
      </c>
      <c r="D144" s="18">
        <v>697.97</v>
      </c>
      <c r="E144" s="52">
        <v>711.29</v>
      </c>
      <c r="F144" s="52">
        <v>850.54</v>
      </c>
      <c r="G144" s="52">
        <v>851.24</v>
      </c>
      <c r="H144" s="52">
        <v>783.53</v>
      </c>
      <c r="I144" s="52">
        <v>784.9</v>
      </c>
      <c r="J144" s="53">
        <v>784.9</v>
      </c>
      <c r="K144" s="53">
        <v>786.01</v>
      </c>
      <c r="L144" s="45"/>
      <c r="M144" s="45"/>
      <c r="N144" s="45"/>
      <c r="O144" s="45"/>
      <c r="P144" s="45"/>
      <c r="Q144" s="45"/>
      <c r="R144" s="45"/>
      <c r="S144" s="45"/>
      <c r="T144" s="45"/>
    </row>
    <row r="145" spans="1:20" s="20" customFormat="1" ht="18.75">
      <c r="A145" s="44" t="s">
        <v>164</v>
      </c>
      <c r="B145" s="18" t="s">
        <v>80</v>
      </c>
      <c r="C145" s="51">
        <v>162.06</v>
      </c>
      <c r="D145" s="18">
        <v>170.09</v>
      </c>
      <c r="E145" s="52">
        <v>214.38</v>
      </c>
      <c r="F145" s="52">
        <v>237.75</v>
      </c>
      <c r="G145" s="52">
        <v>238.64</v>
      </c>
      <c r="H145" s="52">
        <v>226.7</v>
      </c>
      <c r="I145" s="52">
        <v>227.08</v>
      </c>
      <c r="J145" s="53">
        <v>226.85</v>
      </c>
      <c r="K145" s="53">
        <v>227.66</v>
      </c>
      <c r="L145" s="45"/>
      <c r="M145" s="45"/>
      <c r="N145" s="45"/>
      <c r="O145" s="45"/>
      <c r="P145" s="45"/>
      <c r="Q145" s="45"/>
      <c r="R145" s="45"/>
      <c r="S145" s="45"/>
      <c r="T145" s="45"/>
    </row>
    <row r="146" spans="1:20" s="20" customFormat="1" ht="18.75">
      <c r="A146" s="44" t="s">
        <v>165</v>
      </c>
      <c r="B146" s="18" t="s">
        <v>80</v>
      </c>
      <c r="C146" s="51"/>
      <c r="D146" s="18"/>
      <c r="E146" s="52"/>
      <c r="F146" s="52">
        <v>0</v>
      </c>
      <c r="G146" s="52">
        <v>0</v>
      </c>
      <c r="H146" s="52"/>
      <c r="I146" s="52"/>
      <c r="J146" s="53">
        <v>0</v>
      </c>
      <c r="K146" s="53">
        <v>0</v>
      </c>
      <c r="L146" s="45"/>
      <c r="M146" s="45"/>
      <c r="N146" s="45"/>
      <c r="O146" s="45"/>
      <c r="P146" s="45"/>
      <c r="Q146" s="45"/>
      <c r="R146" s="45"/>
      <c r="S146" s="45"/>
      <c r="T146" s="45"/>
    </row>
    <row r="147" spans="1:20" s="20" customFormat="1" ht="18.75">
      <c r="A147" s="44" t="s">
        <v>166</v>
      </c>
      <c r="B147" s="18" t="s">
        <v>80</v>
      </c>
      <c r="C147" s="51">
        <v>208.89</v>
      </c>
      <c r="D147" s="18">
        <v>150.88999999999999</v>
      </c>
      <c r="E147" s="52">
        <v>149.88</v>
      </c>
      <c r="F147" s="52">
        <v>139.31</v>
      </c>
      <c r="G147" s="52">
        <v>139.31</v>
      </c>
      <c r="H147" s="52">
        <v>161.69999999999999</v>
      </c>
      <c r="I147" s="52">
        <v>161.69999999999999</v>
      </c>
      <c r="J147" s="53">
        <v>164.52</v>
      </c>
      <c r="K147" s="53">
        <v>165.02</v>
      </c>
      <c r="L147" s="45"/>
      <c r="M147" s="45"/>
      <c r="N147" s="45"/>
      <c r="O147" s="45"/>
      <c r="P147" s="45"/>
      <c r="Q147" s="45"/>
      <c r="R147" s="45"/>
      <c r="S147" s="45"/>
      <c r="T147" s="45"/>
    </row>
    <row r="148" spans="1:20" s="20" customFormat="1" ht="15.75" customHeight="1">
      <c r="A148" s="44" t="s">
        <v>167</v>
      </c>
      <c r="B148" s="18" t="s">
        <v>80</v>
      </c>
      <c r="C148" s="51">
        <v>8.98</v>
      </c>
      <c r="D148" s="18">
        <v>7.42</v>
      </c>
      <c r="E148" s="52">
        <v>9.1</v>
      </c>
      <c r="F148" s="52">
        <v>11.9</v>
      </c>
      <c r="G148" s="52">
        <v>11.9</v>
      </c>
      <c r="H148" s="52">
        <v>11.22</v>
      </c>
      <c r="I148" s="52">
        <v>11.29</v>
      </c>
      <c r="J148" s="53">
        <v>11.29</v>
      </c>
      <c r="K148" s="53">
        <v>11.29</v>
      </c>
      <c r="L148" s="45"/>
      <c r="M148" s="45"/>
      <c r="N148" s="45"/>
      <c r="O148" s="45"/>
      <c r="P148" s="45"/>
      <c r="Q148" s="45"/>
      <c r="R148" s="45"/>
      <c r="S148" s="45"/>
      <c r="T148" s="45"/>
    </row>
    <row r="149" spans="1:20" s="20" customFormat="1" ht="18.75">
      <c r="A149" s="44" t="s">
        <v>168</v>
      </c>
      <c r="B149" s="18" t="s">
        <v>80</v>
      </c>
      <c r="C149" s="54"/>
      <c r="D149" s="21"/>
      <c r="E149" s="52"/>
      <c r="F149" s="52"/>
      <c r="G149" s="52"/>
      <c r="H149" s="52"/>
      <c r="I149" s="52"/>
      <c r="J149" s="52"/>
      <c r="K149" s="53"/>
      <c r="L149" s="45"/>
      <c r="M149" s="45"/>
      <c r="N149" s="45"/>
      <c r="O149" s="45"/>
      <c r="P149" s="45"/>
      <c r="Q149" s="45"/>
      <c r="R149" s="45"/>
      <c r="S149" s="45"/>
      <c r="T149" s="45"/>
    </row>
    <row r="150" spans="1:20" s="20" customFormat="1" ht="37.5">
      <c r="A150" s="44" t="s">
        <v>169</v>
      </c>
      <c r="B150" s="18" t="s">
        <v>80</v>
      </c>
      <c r="C150" s="54"/>
      <c r="D150" s="21"/>
      <c r="E150" s="52"/>
      <c r="F150" s="52"/>
      <c r="G150" s="52"/>
      <c r="H150" s="52"/>
      <c r="I150" s="52"/>
      <c r="J150" s="52"/>
      <c r="K150" s="53"/>
      <c r="L150" s="22"/>
      <c r="M150" s="22"/>
      <c r="N150" s="22"/>
      <c r="O150" s="22"/>
      <c r="P150" s="22"/>
      <c r="Q150" s="22"/>
      <c r="R150" s="22"/>
      <c r="S150" s="22"/>
      <c r="T150" s="22"/>
    </row>
    <row r="151" spans="1:20" s="20" customFormat="1" ht="39">
      <c r="A151" s="38" t="s">
        <v>170</v>
      </c>
      <c r="B151" s="18" t="s">
        <v>171</v>
      </c>
      <c r="C151" s="55">
        <v>-55.1</v>
      </c>
      <c r="D151" s="24">
        <v>29.51</v>
      </c>
      <c r="E151" s="29">
        <v>-60.21</v>
      </c>
      <c r="F151" s="29">
        <f t="shared" ref="F151:K151" si="3">SUM(F118-F137)</f>
        <v>0</v>
      </c>
      <c r="G151" s="29">
        <f t="shared" si="3"/>
        <v>0</v>
      </c>
      <c r="H151" s="29">
        <f t="shared" si="3"/>
        <v>-2.2737367544323206E-13</v>
      </c>
      <c r="I151" s="29">
        <f t="shared" si="3"/>
        <v>0</v>
      </c>
      <c r="J151" s="29">
        <f t="shared" si="3"/>
        <v>2.2737367544323206E-13</v>
      </c>
      <c r="K151" s="29">
        <f t="shared" si="3"/>
        <v>0</v>
      </c>
      <c r="L151" s="45"/>
      <c r="M151" s="45"/>
      <c r="N151" s="45"/>
      <c r="O151" s="45"/>
      <c r="P151" s="45"/>
      <c r="Q151" s="45"/>
      <c r="R151" s="45"/>
      <c r="S151" s="45"/>
      <c r="T151" s="45"/>
    </row>
    <row r="152" spans="1:20" s="20" customFormat="1" ht="39">
      <c r="A152" s="38" t="s">
        <v>172</v>
      </c>
      <c r="B152" s="18" t="s">
        <v>171</v>
      </c>
      <c r="C152" s="56"/>
      <c r="D152" s="21"/>
      <c r="E152" s="52"/>
      <c r="F152" s="52"/>
      <c r="G152" s="52"/>
      <c r="H152" s="52"/>
      <c r="I152" s="52"/>
      <c r="J152" s="52"/>
      <c r="K152" s="53"/>
      <c r="L152" s="45"/>
      <c r="M152" s="45"/>
      <c r="N152" s="45"/>
      <c r="O152" s="45"/>
      <c r="P152" s="45"/>
      <c r="Q152" s="45"/>
      <c r="R152" s="45"/>
      <c r="S152" s="45"/>
      <c r="T152" s="45"/>
    </row>
    <row r="153" spans="1:20" s="20" customFormat="1" ht="30" customHeight="1">
      <c r="A153" s="22" t="s">
        <v>173</v>
      </c>
      <c r="B153" s="22"/>
      <c r="C153" s="22"/>
      <c r="D153" s="21"/>
      <c r="E153" s="22"/>
      <c r="F153" s="22"/>
      <c r="G153" s="22"/>
      <c r="H153" s="22"/>
      <c r="I153" s="22"/>
      <c r="J153" s="22"/>
      <c r="K153" s="22"/>
      <c r="L153" s="45"/>
      <c r="M153" s="45"/>
      <c r="N153" s="45"/>
      <c r="O153" s="45"/>
      <c r="P153" s="45"/>
      <c r="Q153" s="45"/>
      <c r="R153" s="45"/>
      <c r="S153" s="45"/>
      <c r="T153" s="45"/>
    </row>
    <row r="154" spans="1:20" s="20" customFormat="1" ht="18.75">
      <c r="A154" s="19" t="s">
        <v>174</v>
      </c>
      <c r="B154" s="18" t="s">
        <v>14</v>
      </c>
      <c r="C154" s="45"/>
      <c r="D154" s="21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</row>
    <row r="155" spans="1:20" s="20" customFormat="1" ht="37.5">
      <c r="A155" s="19" t="s">
        <v>175</v>
      </c>
      <c r="B155" s="18" t="s">
        <v>14</v>
      </c>
      <c r="C155" s="18">
        <f t="shared" ref="C155:K155" si="4">C156+C158</f>
        <v>14.099</v>
      </c>
      <c r="D155" s="24">
        <f t="shared" si="4"/>
        <v>14.206</v>
      </c>
      <c r="E155" s="18">
        <f t="shared" si="4"/>
        <v>14.145999999999999</v>
      </c>
      <c r="F155" s="18">
        <f t="shared" si="4"/>
        <v>14.095000000000001</v>
      </c>
      <c r="G155" s="18">
        <f t="shared" si="4"/>
        <v>14.145999999999999</v>
      </c>
      <c r="H155" s="18">
        <f t="shared" si="4"/>
        <v>14.096</v>
      </c>
      <c r="I155" s="18">
        <f t="shared" si="4"/>
        <v>14.135999999999999</v>
      </c>
      <c r="J155" s="18">
        <f t="shared" si="4"/>
        <v>13.946999999999999</v>
      </c>
      <c r="K155" s="18">
        <f t="shared" si="4"/>
        <v>14.047000000000001</v>
      </c>
      <c r="L155" s="45"/>
      <c r="M155" s="45"/>
      <c r="N155" s="45"/>
      <c r="O155" s="45"/>
      <c r="P155" s="45"/>
      <c r="Q155" s="45"/>
      <c r="R155" s="45"/>
      <c r="S155" s="45"/>
      <c r="T155" s="45"/>
    </row>
    <row r="156" spans="1:20" s="20" customFormat="1" ht="43.5" customHeight="1">
      <c r="A156" s="57" t="s">
        <v>176</v>
      </c>
      <c r="B156" s="18" t="s">
        <v>14</v>
      </c>
      <c r="C156" s="24">
        <v>12.19</v>
      </c>
      <c r="D156" s="24">
        <v>12.26</v>
      </c>
      <c r="E156" s="18">
        <v>12.2</v>
      </c>
      <c r="F156" s="18">
        <v>12.15</v>
      </c>
      <c r="G156" s="18">
        <v>12.2</v>
      </c>
      <c r="H156" s="18">
        <v>12.15</v>
      </c>
      <c r="I156" s="18">
        <v>12.19</v>
      </c>
      <c r="J156" s="18">
        <v>12</v>
      </c>
      <c r="K156" s="18">
        <v>12.1</v>
      </c>
      <c r="L156" s="45"/>
      <c r="M156" s="45"/>
      <c r="N156" s="45"/>
      <c r="O156" s="45"/>
      <c r="P156" s="45"/>
      <c r="Q156" s="45"/>
      <c r="R156" s="45"/>
      <c r="S156" s="45"/>
      <c r="T156" s="45"/>
    </row>
    <row r="157" spans="1:20" s="20" customFormat="1" ht="30" customHeight="1">
      <c r="A157" s="57" t="s">
        <v>177</v>
      </c>
      <c r="B157" s="18" t="s">
        <v>14</v>
      </c>
      <c r="C157" s="45"/>
      <c r="D157" s="21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</row>
    <row r="158" spans="1:20" s="20" customFormat="1" ht="81.75" customHeight="1">
      <c r="A158" s="57" t="s">
        <v>178</v>
      </c>
      <c r="B158" s="18" t="s">
        <v>14</v>
      </c>
      <c r="C158" s="24">
        <f t="shared" ref="C158:K158" si="5">C159+C160</f>
        <v>1.909</v>
      </c>
      <c r="D158" s="24">
        <f t="shared" si="5"/>
        <v>1.946</v>
      </c>
      <c r="E158" s="18">
        <f t="shared" si="5"/>
        <v>1.9460000000000002</v>
      </c>
      <c r="F158" s="18">
        <f t="shared" si="5"/>
        <v>1.9450000000000001</v>
      </c>
      <c r="G158" s="18">
        <f t="shared" si="5"/>
        <v>1.9460000000000002</v>
      </c>
      <c r="H158" s="18">
        <f t="shared" si="5"/>
        <v>1.946</v>
      </c>
      <c r="I158" s="18">
        <f t="shared" si="5"/>
        <v>1.9460000000000002</v>
      </c>
      <c r="J158" s="18">
        <f t="shared" si="5"/>
        <v>1.9470000000000001</v>
      </c>
      <c r="K158" s="18">
        <f t="shared" si="5"/>
        <v>1.9470000000000001</v>
      </c>
      <c r="L158" s="45"/>
      <c r="M158" s="45"/>
      <c r="N158" s="45"/>
      <c r="O158" s="45"/>
      <c r="P158" s="45"/>
      <c r="Q158" s="45"/>
      <c r="R158" s="45"/>
      <c r="S158" s="45"/>
      <c r="T158" s="45"/>
    </row>
    <row r="159" spans="1:20" s="20" customFormat="1" ht="47.25" customHeight="1">
      <c r="A159" s="57" t="s">
        <v>179</v>
      </c>
      <c r="B159" s="18" t="s">
        <v>14</v>
      </c>
      <c r="C159" s="24">
        <v>0.79800000000000004</v>
      </c>
      <c r="D159" s="24">
        <v>0.79200000000000004</v>
      </c>
      <c r="E159" s="18">
        <v>0.79100000000000004</v>
      </c>
      <c r="F159" s="18">
        <v>0.79</v>
      </c>
      <c r="G159" s="18">
        <v>0.78900000000000003</v>
      </c>
      <c r="H159" s="18">
        <v>0.78800000000000003</v>
      </c>
      <c r="I159" s="18">
        <v>0.78700000000000003</v>
      </c>
      <c r="J159" s="18">
        <v>0.78500000000000003</v>
      </c>
      <c r="K159" s="18">
        <v>0.78300000000000003</v>
      </c>
      <c r="L159" s="45"/>
      <c r="M159" s="45"/>
      <c r="N159" s="45"/>
      <c r="O159" s="45"/>
      <c r="P159" s="45"/>
      <c r="Q159" s="45"/>
      <c r="R159" s="45"/>
      <c r="S159" s="45"/>
      <c r="T159" s="45"/>
    </row>
    <row r="160" spans="1:20" s="20" customFormat="1" ht="40.5" customHeight="1">
      <c r="A160" s="57" t="s">
        <v>180</v>
      </c>
      <c r="B160" s="18" t="s">
        <v>14</v>
      </c>
      <c r="C160" s="24">
        <v>1.111</v>
      </c>
      <c r="D160" s="24">
        <v>1.1539999999999999</v>
      </c>
      <c r="E160" s="18">
        <v>1.155</v>
      </c>
      <c r="F160" s="18">
        <v>1.155</v>
      </c>
      <c r="G160" s="18">
        <v>1.157</v>
      </c>
      <c r="H160" s="18">
        <v>1.1579999999999999</v>
      </c>
      <c r="I160" s="18">
        <v>1.159</v>
      </c>
      <c r="J160" s="18">
        <v>1.1619999999999999</v>
      </c>
      <c r="K160" s="18">
        <v>1.1639999999999999</v>
      </c>
      <c r="L160" s="45"/>
      <c r="M160" s="45"/>
      <c r="N160" s="45"/>
      <c r="O160" s="45"/>
      <c r="P160" s="45"/>
      <c r="Q160" s="45"/>
      <c r="R160" s="45"/>
      <c r="S160" s="45"/>
      <c r="T160" s="45"/>
    </row>
    <row r="161" spans="1:20" s="20" customFormat="1" ht="63" customHeight="1">
      <c r="A161" s="19" t="s">
        <v>181</v>
      </c>
      <c r="B161" s="18" t="s">
        <v>14</v>
      </c>
      <c r="C161" s="24">
        <v>6.34</v>
      </c>
      <c r="D161" s="24">
        <v>6.29</v>
      </c>
      <c r="E161" s="18">
        <v>6.3</v>
      </c>
      <c r="F161" s="18">
        <v>6.31</v>
      </c>
      <c r="G161" s="18">
        <v>6.31</v>
      </c>
      <c r="H161" s="18">
        <v>6.32</v>
      </c>
      <c r="I161" s="18">
        <v>6.33</v>
      </c>
      <c r="J161" s="18">
        <v>6.33</v>
      </c>
      <c r="K161" s="18">
        <v>6.34</v>
      </c>
      <c r="L161" s="45"/>
      <c r="M161" s="45"/>
      <c r="N161" s="45"/>
      <c r="O161" s="45"/>
      <c r="P161" s="45"/>
      <c r="Q161" s="45"/>
      <c r="R161" s="45"/>
      <c r="S161" s="45"/>
      <c r="T161" s="45"/>
    </row>
    <row r="162" spans="1:20" s="20" customFormat="1" ht="69" customHeight="1">
      <c r="A162" s="32" t="s">
        <v>182</v>
      </c>
      <c r="B162" s="35" t="s">
        <v>14</v>
      </c>
      <c r="C162" s="24">
        <v>2.83</v>
      </c>
      <c r="D162" s="24">
        <v>2.76</v>
      </c>
      <c r="E162" s="18">
        <v>2.71</v>
      </c>
      <c r="F162" s="18">
        <v>2.62</v>
      </c>
      <c r="G162" s="18">
        <v>2.65</v>
      </c>
      <c r="H162" s="18">
        <v>2.65</v>
      </c>
      <c r="I162" s="18">
        <v>2.68</v>
      </c>
      <c r="J162" s="18">
        <v>2.68</v>
      </c>
      <c r="K162" s="18">
        <v>2.69</v>
      </c>
      <c r="L162" s="45"/>
      <c r="M162" s="45"/>
      <c r="N162" s="45"/>
      <c r="O162" s="45"/>
      <c r="P162" s="45"/>
      <c r="Q162" s="45"/>
      <c r="R162" s="45"/>
      <c r="S162" s="45"/>
      <c r="T162" s="45"/>
    </row>
    <row r="163" spans="1:20" s="20" customFormat="1" ht="66" customHeight="1">
      <c r="A163" s="19" t="s">
        <v>183</v>
      </c>
      <c r="B163" s="18" t="s">
        <v>184</v>
      </c>
      <c r="C163" s="24">
        <v>37743.699999999997</v>
      </c>
      <c r="D163" s="24">
        <v>43555.6</v>
      </c>
      <c r="E163" s="29">
        <v>48695.16</v>
      </c>
      <c r="F163" s="29">
        <f>E163*F164/100</f>
        <v>52055.126040000003</v>
      </c>
      <c r="G163" s="29">
        <f>E163*G164/100</f>
        <v>52152.516360000001</v>
      </c>
      <c r="H163" s="29">
        <f>F163*H164/100</f>
        <v>55178.4336024</v>
      </c>
      <c r="I163" s="29">
        <f>G163*I164/100</f>
        <v>55490.277407039997</v>
      </c>
      <c r="J163" s="29">
        <f>H163*J164/100</f>
        <v>58599.496485748801</v>
      </c>
      <c r="K163" s="29">
        <f>I163*K164/100</f>
        <v>59041.655161090559</v>
      </c>
      <c r="L163" s="45"/>
      <c r="M163" s="45"/>
      <c r="N163" s="45"/>
      <c r="O163" s="45"/>
      <c r="P163" s="45"/>
      <c r="Q163" s="45"/>
      <c r="R163" s="45"/>
      <c r="S163" s="45"/>
      <c r="T163" s="45"/>
    </row>
    <row r="164" spans="1:20" s="20" customFormat="1" ht="56.25">
      <c r="A164" s="19" t="s">
        <v>185</v>
      </c>
      <c r="B164" s="18" t="s">
        <v>186</v>
      </c>
      <c r="C164" s="24">
        <v>110.4</v>
      </c>
      <c r="D164" s="24">
        <v>115.4</v>
      </c>
      <c r="E164" s="33">
        <v>111.8</v>
      </c>
      <c r="F164" s="33">
        <v>106.9</v>
      </c>
      <c r="G164" s="33">
        <v>107.1</v>
      </c>
      <c r="H164" s="33">
        <v>106</v>
      </c>
      <c r="I164" s="33">
        <v>106.4</v>
      </c>
      <c r="J164" s="33">
        <v>106.2</v>
      </c>
      <c r="K164" s="33">
        <v>106.4</v>
      </c>
      <c r="L164" s="45"/>
      <c r="M164" s="45"/>
      <c r="N164" s="45"/>
      <c r="O164" s="45"/>
      <c r="P164" s="45"/>
      <c r="Q164" s="45"/>
      <c r="R164" s="45"/>
      <c r="S164" s="45"/>
      <c r="T164" s="45"/>
    </row>
    <row r="165" spans="1:20" s="58" customFormat="1" ht="51.75" customHeight="1">
      <c r="A165" s="44" t="s">
        <v>187</v>
      </c>
      <c r="B165" s="18" t="s">
        <v>188</v>
      </c>
      <c r="C165" s="24">
        <v>0.6</v>
      </c>
      <c r="D165" s="24">
        <v>0.4</v>
      </c>
      <c r="E165" s="18">
        <v>0.4</v>
      </c>
      <c r="F165" s="18">
        <v>0.8</v>
      </c>
      <c r="G165" s="18">
        <v>0.4</v>
      </c>
      <c r="H165" s="18">
        <v>0.8</v>
      </c>
      <c r="I165" s="18">
        <v>0.4</v>
      </c>
      <c r="J165" s="18">
        <v>0.8</v>
      </c>
      <c r="K165" s="18">
        <v>0.4</v>
      </c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s="20" customFormat="1" ht="45.75" customHeight="1">
      <c r="A166" s="19" t="s">
        <v>189</v>
      </c>
      <c r="B166" s="18" t="s">
        <v>14</v>
      </c>
      <c r="C166" s="45"/>
      <c r="D166" s="45"/>
      <c r="E166" s="18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</row>
    <row r="167" spans="1:20" s="58" customFormat="1" ht="93.75">
      <c r="A167" s="44" t="s">
        <v>190</v>
      </c>
      <c r="B167" s="18" t="s">
        <v>14</v>
      </c>
      <c r="C167" s="24">
        <v>7.5999999999999998E-2</v>
      </c>
      <c r="D167" s="24">
        <v>8.8999999999999996E-2</v>
      </c>
      <c r="E167" s="18">
        <v>8.4000000000000005E-2</v>
      </c>
      <c r="F167" s="18">
        <v>8.2000000000000003E-2</v>
      </c>
      <c r="G167" s="18">
        <v>8.2000000000000003E-2</v>
      </c>
      <c r="H167" s="18">
        <v>0.08</v>
      </c>
      <c r="I167" s="18">
        <v>7.9000000000000001E-2</v>
      </c>
      <c r="J167" s="18">
        <v>7.4999999999999997E-2</v>
      </c>
      <c r="K167" s="18">
        <v>7.2999999999999995E-2</v>
      </c>
      <c r="L167" s="59"/>
      <c r="M167" s="59"/>
      <c r="N167" s="59"/>
      <c r="O167" s="59"/>
      <c r="P167" s="59"/>
      <c r="Q167" s="59"/>
      <c r="R167" s="59"/>
      <c r="S167" s="59"/>
      <c r="T167" s="59"/>
    </row>
    <row r="168" spans="1:20" s="20" customFormat="1" ht="48.75" customHeight="1">
      <c r="A168" s="19" t="s">
        <v>191</v>
      </c>
      <c r="B168" s="18" t="s">
        <v>80</v>
      </c>
      <c r="C168" s="24">
        <v>1282</v>
      </c>
      <c r="D168" s="24">
        <v>1443.5</v>
      </c>
      <c r="E168" s="18">
        <f>D168*E169/100</f>
        <v>1573.415</v>
      </c>
      <c r="F168" s="37">
        <f>E168*F169/100</f>
        <v>1636.3516</v>
      </c>
      <c r="G168" s="37">
        <f>E168*G169/100</f>
        <v>1652.0857499999997</v>
      </c>
      <c r="H168" s="29">
        <f>F168*H169/100</f>
        <v>1693.6239059999998</v>
      </c>
      <c r="I168" s="29">
        <f>G168*I169/100</f>
        <v>1718.1691799999999</v>
      </c>
      <c r="J168" s="29">
        <f>H168*J169/100</f>
        <v>1764.7561100519999</v>
      </c>
      <c r="K168" s="29">
        <f>I168*K169/100</f>
        <v>1795.4867930999999</v>
      </c>
      <c r="L168" s="45"/>
      <c r="M168" s="45"/>
      <c r="N168" s="45"/>
      <c r="O168" s="45"/>
      <c r="P168" s="45"/>
      <c r="Q168" s="45"/>
      <c r="R168" s="45"/>
      <c r="S168" s="45"/>
      <c r="T168" s="45"/>
    </row>
    <row r="169" spans="1:20" s="20" customFormat="1" ht="47.25" customHeight="1">
      <c r="A169" s="19" t="s">
        <v>192</v>
      </c>
      <c r="B169" s="18" t="s">
        <v>186</v>
      </c>
      <c r="C169" s="24">
        <v>109</v>
      </c>
      <c r="D169" s="37">
        <f>D168/C168*100</f>
        <v>112.59750390015601</v>
      </c>
      <c r="E169" s="29">
        <v>109</v>
      </c>
      <c r="F169" s="29">
        <v>104</v>
      </c>
      <c r="G169" s="29">
        <v>105</v>
      </c>
      <c r="H169" s="29">
        <v>103.5</v>
      </c>
      <c r="I169" s="29">
        <v>104</v>
      </c>
      <c r="J169" s="29">
        <v>104.2</v>
      </c>
      <c r="K169" s="29">
        <v>104.5</v>
      </c>
      <c r="L169" s="22"/>
      <c r="M169" s="22"/>
      <c r="N169" s="22"/>
      <c r="O169" s="22"/>
      <c r="P169" s="22"/>
      <c r="Q169" s="22"/>
      <c r="R169" s="22"/>
      <c r="S169" s="22"/>
      <c r="T169" s="22"/>
    </row>
    <row r="170" spans="1:20" s="20" customFormat="1" ht="30" customHeight="1">
      <c r="A170" s="22" t="s">
        <v>193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45"/>
      <c r="M170" s="45"/>
      <c r="N170" s="45"/>
      <c r="O170" s="45"/>
      <c r="P170" s="45"/>
      <c r="Q170" s="45"/>
      <c r="R170" s="45"/>
      <c r="S170" s="45"/>
      <c r="T170" s="45"/>
    </row>
    <row r="171" spans="1:20" s="20" customFormat="1" ht="74.25" customHeight="1">
      <c r="A171" s="19" t="s">
        <v>194</v>
      </c>
      <c r="B171" s="18" t="s">
        <v>186</v>
      </c>
      <c r="C171" s="18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</row>
    <row r="172" spans="1:20" s="20" customFormat="1" ht="30" customHeight="1">
      <c r="A172" s="22" t="s">
        <v>195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45"/>
      <c r="M172" s="45"/>
      <c r="N172" s="45"/>
      <c r="O172" s="45"/>
      <c r="P172" s="45"/>
      <c r="Q172" s="45"/>
      <c r="R172" s="45"/>
      <c r="S172" s="45"/>
      <c r="T172" s="45"/>
    </row>
    <row r="173" spans="1:20" s="20" customFormat="1" ht="37.5">
      <c r="A173" s="32" t="s">
        <v>196</v>
      </c>
      <c r="B173" s="26" t="s">
        <v>197</v>
      </c>
      <c r="C173" s="24">
        <v>1196</v>
      </c>
      <c r="D173" s="18">
        <v>1162</v>
      </c>
      <c r="E173" s="18">
        <v>1073</v>
      </c>
      <c r="F173" s="18">
        <v>1073</v>
      </c>
      <c r="G173" s="18">
        <v>1162</v>
      </c>
      <c r="H173" s="18">
        <v>1073</v>
      </c>
      <c r="I173" s="18">
        <v>1162</v>
      </c>
      <c r="J173" s="18">
        <v>1073</v>
      </c>
      <c r="K173" s="18">
        <v>1162</v>
      </c>
      <c r="L173" s="45"/>
      <c r="M173" s="45"/>
      <c r="N173" s="45"/>
      <c r="O173" s="45"/>
      <c r="P173" s="45"/>
      <c r="Q173" s="45"/>
      <c r="R173" s="45"/>
      <c r="S173" s="45"/>
      <c r="T173" s="45"/>
    </row>
    <row r="174" spans="1:20" s="20" customFormat="1" ht="27" customHeight="1">
      <c r="A174" s="32" t="s">
        <v>198</v>
      </c>
      <c r="B174" s="26"/>
      <c r="C174" s="21"/>
      <c r="D174" s="60"/>
      <c r="E174" s="18"/>
      <c r="F174" s="18"/>
      <c r="G174" s="18"/>
      <c r="H174" s="18"/>
      <c r="I174" s="18"/>
      <c r="J174" s="18"/>
      <c r="K174" s="18"/>
      <c r="L174" s="45"/>
      <c r="M174" s="45"/>
      <c r="N174" s="45"/>
      <c r="O174" s="45"/>
      <c r="P174" s="45"/>
      <c r="Q174" s="45"/>
      <c r="R174" s="45"/>
      <c r="S174" s="45"/>
      <c r="T174" s="45"/>
    </row>
    <row r="175" spans="1:20" s="20" customFormat="1" ht="44.25" customHeight="1">
      <c r="A175" s="32" t="s">
        <v>199</v>
      </c>
      <c r="B175" s="26" t="s">
        <v>200</v>
      </c>
      <c r="C175" s="24">
        <v>93</v>
      </c>
      <c r="D175" s="24">
        <v>94</v>
      </c>
      <c r="E175" s="18">
        <v>94</v>
      </c>
      <c r="F175" s="18">
        <v>94</v>
      </c>
      <c r="G175" s="18">
        <v>94</v>
      </c>
      <c r="H175" s="18">
        <v>95</v>
      </c>
      <c r="I175" s="18">
        <v>95</v>
      </c>
      <c r="J175" s="18">
        <v>95</v>
      </c>
      <c r="K175" s="18">
        <v>96</v>
      </c>
      <c r="L175" s="45"/>
      <c r="M175" s="45"/>
      <c r="N175" s="45"/>
      <c r="O175" s="45"/>
      <c r="P175" s="45"/>
      <c r="Q175" s="45"/>
      <c r="R175" s="45"/>
      <c r="S175" s="45"/>
      <c r="T175" s="45"/>
    </row>
    <row r="176" spans="1:20" s="20" customFormat="1" ht="37.5">
      <c r="A176" s="32" t="s">
        <v>201</v>
      </c>
      <c r="B176" s="26" t="s">
        <v>202</v>
      </c>
      <c r="C176" s="24">
        <v>77</v>
      </c>
      <c r="D176" s="24">
        <v>78</v>
      </c>
      <c r="E176" s="18">
        <v>78</v>
      </c>
      <c r="F176" s="18">
        <v>78</v>
      </c>
      <c r="G176" s="18">
        <v>78</v>
      </c>
      <c r="H176" s="18">
        <v>79</v>
      </c>
      <c r="I176" s="18">
        <v>79</v>
      </c>
      <c r="J176" s="18">
        <v>79</v>
      </c>
      <c r="K176" s="18">
        <v>80</v>
      </c>
      <c r="L176" s="22"/>
      <c r="M176" s="22"/>
      <c r="N176" s="22"/>
      <c r="O176" s="22"/>
      <c r="P176" s="22"/>
      <c r="Q176" s="22"/>
      <c r="R176" s="22"/>
      <c r="S176" s="22"/>
      <c r="T176" s="22"/>
    </row>
    <row r="177" spans="1:20" s="20" customFormat="1" ht="42.75" customHeight="1">
      <c r="A177" s="32" t="s">
        <v>203</v>
      </c>
      <c r="B177" s="26" t="s">
        <v>202</v>
      </c>
      <c r="C177" s="24">
        <v>86</v>
      </c>
      <c r="D177" s="24">
        <v>87</v>
      </c>
      <c r="E177" s="18">
        <v>87</v>
      </c>
      <c r="F177" s="18">
        <v>87</v>
      </c>
      <c r="G177" s="18">
        <v>87</v>
      </c>
      <c r="H177" s="18">
        <v>88</v>
      </c>
      <c r="I177" s="18">
        <v>88</v>
      </c>
      <c r="J177" s="18">
        <v>88</v>
      </c>
      <c r="K177" s="18">
        <v>89</v>
      </c>
      <c r="L177" s="22"/>
      <c r="M177" s="22"/>
      <c r="N177" s="22"/>
      <c r="O177" s="22"/>
      <c r="P177" s="22"/>
      <c r="Q177" s="22"/>
      <c r="R177" s="22"/>
      <c r="S177" s="22"/>
      <c r="T177" s="22"/>
    </row>
    <row r="178" spans="1:20" s="20" customFormat="1" ht="56.25">
      <c r="A178" s="32" t="s">
        <v>204</v>
      </c>
      <c r="B178" s="26" t="s">
        <v>205</v>
      </c>
      <c r="C178" s="24">
        <v>1457</v>
      </c>
      <c r="D178" s="55">
        <v>1499</v>
      </c>
      <c r="E178" s="18">
        <v>1623</v>
      </c>
      <c r="F178" s="18">
        <v>1623</v>
      </c>
      <c r="G178" s="18">
        <v>1499</v>
      </c>
      <c r="H178" s="18">
        <v>1623</v>
      </c>
      <c r="I178" s="18">
        <v>1499</v>
      </c>
      <c r="J178" s="18">
        <v>1623</v>
      </c>
      <c r="K178" s="18">
        <v>1499</v>
      </c>
      <c r="L178" s="45"/>
      <c r="M178" s="45"/>
      <c r="N178" s="45"/>
      <c r="O178" s="45"/>
      <c r="P178" s="45"/>
      <c r="Q178" s="45"/>
      <c r="R178" s="45"/>
      <c r="S178" s="45"/>
      <c r="T178" s="45"/>
    </row>
    <row r="179" spans="1:20" s="20" customFormat="1" ht="30" customHeight="1">
      <c r="A179" s="22" t="s">
        <v>206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45"/>
      <c r="M179" s="45"/>
      <c r="N179" s="45"/>
      <c r="O179" s="45"/>
      <c r="P179" s="45"/>
      <c r="Q179" s="45"/>
      <c r="R179" s="45"/>
      <c r="S179" s="45"/>
      <c r="T179" s="45"/>
    </row>
    <row r="180" spans="1:20" s="20" customFormat="1" ht="68.25" customHeight="1">
      <c r="A180" s="22" t="s">
        <v>207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45"/>
      <c r="M180" s="45"/>
      <c r="N180" s="45"/>
      <c r="O180" s="45"/>
      <c r="P180" s="45"/>
      <c r="Q180" s="45"/>
      <c r="R180" s="45"/>
      <c r="S180" s="45"/>
      <c r="T180" s="45"/>
    </row>
    <row r="181" spans="1:20" s="20" customFormat="1" ht="27" customHeight="1">
      <c r="A181" s="32" t="s">
        <v>208</v>
      </c>
      <c r="B181" s="35" t="s">
        <v>14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22"/>
      <c r="M181" s="22"/>
      <c r="N181" s="22"/>
      <c r="O181" s="22"/>
      <c r="P181" s="22"/>
      <c r="Q181" s="22"/>
      <c r="R181" s="22"/>
      <c r="S181" s="22"/>
      <c r="T181" s="22"/>
    </row>
    <row r="182" spans="1:20" s="20" customFormat="1" ht="25.5" customHeight="1">
      <c r="A182" s="32" t="s">
        <v>209</v>
      </c>
      <c r="B182" s="35" t="s">
        <v>14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</row>
    <row r="183" spans="1:20" s="21" customFormat="1" ht="21.75" customHeight="1">
      <c r="A183" s="32" t="s">
        <v>210</v>
      </c>
      <c r="B183" s="35" t="s">
        <v>14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</row>
    <row r="184" spans="1:20" s="21" customFormat="1" ht="37.5">
      <c r="A184" s="22" t="s">
        <v>211</v>
      </c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45"/>
      <c r="M184" s="45"/>
      <c r="N184" s="45"/>
      <c r="O184" s="45"/>
      <c r="P184" s="45"/>
      <c r="Q184" s="45"/>
      <c r="R184" s="45"/>
      <c r="S184" s="45"/>
      <c r="T184" s="45"/>
    </row>
    <row r="185" spans="1:20" s="21" customFormat="1" ht="25.5" customHeight="1">
      <c r="A185" s="32" t="s">
        <v>208</v>
      </c>
      <c r="B185" s="35" t="s">
        <v>14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</row>
    <row r="186" spans="1:20" s="21" customFormat="1" ht="25.5" customHeight="1">
      <c r="A186" s="32" t="s">
        <v>212</v>
      </c>
      <c r="B186" s="35" t="s">
        <v>14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61"/>
      <c r="M186" s="61"/>
      <c r="N186" s="61"/>
      <c r="O186" s="61"/>
      <c r="P186" s="61"/>
      <c r="Q186" s="61"/>
      <c r="R186" s="61"/>
      <c r="S186" s="61"/>
      <c r="T186" s="61"/>
    </row>
    <row r="187" spans="1:20" s="21" customFormat="1" ht="25.5" customHeight="1">
      <c r="A187" s="32" t="s">
        <v>213</v>
      </c>
      <c r="B187" s="35" t="s">
        <v>14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61"/>
      <c r="M187" s="61"/>
      <c r="N187" s="61"/>
      <c r="O187" s="61"/>
      <c r="P187" s="61"/>
      <c r="Q187" s="61"/>
      <c r="R187" s="61"/>
      <c r="S187" s="61"/>
      <c r="T187" s="61"/>
    </row>
    <row r="188" spans="1:20" s="21" customFormat="1" ht="47.25" customHeight="1">
      <c r="A188" s="32" t="s">
        <v>214</v>
      </c>
      <c r="B188" s="26" t="s">
        <v>14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61"/>
      <c r="M188" s="61"/>
      <c r="N188" s="61"/>
      <c r="O188" s="61"/>
      <c r="P188" s="61"/>
      <c r="Q188" s="61"/>
      <c r="R188" s="61"/>
      <c r="S188" s="61"/>
      <c r="T188" s="61"/>
    </row>
    <row r="189" spans="1:20" s="21" customFormat="1" ht="70.5" customHeight="1">
      <c r="A189" s="32" t="s">
        <v>215</v>
      </c>
      <c r="B189" s="35" t="s">
        <v>14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61"/>
      <c r="M189" s="61"/>
      <c r="N189" s="61"/>
      <c r="O189" s="61"/>
      <c r="P189" s="61"/>
      <c r="Q189" s="61"/>
      <c r="R189" s="61"/>
      <c r="S189" s="61"/>
      <c r="T189" s="61"/>
    </row>
    <row r="190" spans="1:20" s="21" customFormat="1" ht="88.5" customHeight="1">
      <c r="A190" s="32" t="s">
        <v>216</v>
      </c>
      <c r="B190" s="35" t="s">
        <v>29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61"/>
      <c r="M190" s="61"/>
      <c r="N190" s="61"/>
      <c r="O190" s="61"/>
      <c r="P190" s="61"/>
      <c r="Q190" s="61"/>
      <c r="R190" s="61"/>
      <c r="S190" s="61"/>
      <c r="T190" s="61"/>
    </row>
    <row r="191" spans="1:20" s="9" customFormat="1" ht="17.25" hidden="1" customHeight="1">
      <c r="A191" s="62"/>
      <c r="B191" s="63"/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65"/>
      <c r="N191" s="65"/>
      <c r="O191" s="65"/>
      <c r="P191" s="65"/>
      <c r="Q191" s="65"/>
      <c r="R191" s="65"/>
      <c r="S191" s="65"/>
      <c r="T191" s="65"/>
    </row>
    <row r="192" spans="1:20" s="9" customFormat="1" ht="30" customHeight="1">
      <c r="A192" s="66" t="s">
        <v>217</v>
      </c>
      <c r="B192" s="66"/>
      <c r="C192" s="65"/>
      <c r="D192" s="65"/>
      <c r="E192" s="65"/>
      <c r="F192" s="65"/>
      <c r="G192" s="65"/>
      <c r="H192" s="65"/>
      <c r="I192" s="65"/>
      <c r="J192" s="65"/>
      <c r="K192" s="65"/>
      <c r="L192" s="67"/>
      <c r="M192" s="67"/>
      <c r="N192" s="67"/>
      <c r="O192" s="67"/>
      <c r="P192" s="67"/>
      <c r="Q192" s="67"/>
      <c r="R192" s="67"/>
      <c r="S192" s="67"/>
      <c r="T192" s="67"/>
    </row>
    <row r="193" spans="1:20" s="9" customFormat="1" ht="21.75" customHeight="1">
      <c r="A193" s="66" t="s">
        <v>218</v>
      </c>
      <c r="B193" s="66"/>
      <c r="C193" s="65"/>
      <c r="D193" s="65"/>
      <c r="E193" s="65"/>
      <c r="F193" s="65"/>
      <c r="G193" s="65"/>
      <c r="H193" s="65"/>
      <c r="I193" s="65"/>
      <c r="J193" s="65"/>
      <c r="K193" s="65"/>
      <c r="L193" s="67"/>
      <c r="M193" s="67"/>
      <c r="N193" s="67"/>
      <c r="O193" s="67"/>
      <c r="P193" s="67"/>
      <c r="Q193" s="67"/>
      <c r="R193" s="67"/>
      <c r="S193" s="67"/>
      <c r="T193" s="67"/>
    </row>
    <row r="194" spans="1:20" s="9" customFormat="1" ht="21.75" customHeight="1">
      <c r="A194" s="68" t="s">
        <v>219</v>
      </c>
      <c r="B194" s="66"/>
      <c r="C194" s="65"/>
      <c r="D194" s="65"/>
      <c r="E194" s="2" t="s">
        <v>220</v>
      </c>
      <c r="F194" s="2"/>
      <c r="G194" s="65"/>
      <c r="H194" s="65"/>
      <c r="I194" s="65"/>
      <c r="J194" s="65"/>
      <c r="K194" s="65"/>
      <c r="L194" s="67"/>
      <c r="M194" s="67"/>
      <c r="N194" s="67"/>
      <c r="O194" s="67"/>
      <c r="P194" s="67"/>
      <c r="Q194" s="67"/>
      <c r="R194" s="67"/>
      <c r="S194" s="67"/>
      <c r="T194" s="67"/>
    </row>
    <row r="195" spans="1:20" ht="21.75" customHeight="1">
      <c r="A195" s="68"/>
      <c r="B195" s="66"/>
      <c r="C195" s="65"/>
      <c r="D195" s="65"/>
      <c r="E195" s="65"/>
      <c r="F195" s="65"/>
      <c r="G195" s="65"/>
      <c r="H195" s="65"/>
      <c r="I195" s="65"/>
      <c r="J195" s="65"/>
      <c r="K195" s="65"/>
      <c r="L195" s="67"/>
      <c r="M195" s="67"/>
      <c r="N195" s="67"/>
      <c r="O195" s="67"/>
      <c r="P195" s="67"/>
      <c r="Q195" s="67"/>
      <c r="R195" s="67"/>
      <c r="S195" s="67"/>
      <c r="T195" s="67"/>
    </row>
    <row r="196" spans="1:20" ht="21.75" customHeight="1">
      <c r="A196" s="68"/>
      <c r="B196" s="66"/>
      <c r="C196" s="65"/>
      <c r="D196" s="65"/>
      <c r="E196" s="65"/>
      <c r="F196" s="65"/>
      <c r="G196" s="65"/>
      <c r="H196" s="65"/>
      <c r="I196" s="65"/>
      <c r="J196" s="65"/>
      <c r="K196" s="65"/>
      <c r="L196" s="67"/>
      <c r="M196" s="67"/>
      <c r="N196" s="67"/>
      <c r="O196" s="67"/>
      <c r="P196" s="67"/>
      <c r="Q196" s="67"/>
      <c r="R196" s="67"/>
      <c r="S196" s="67"/>
      <c r="T196" s="67"/>
    </row>
    <row r="197" spans="1:20" ht="21.75" customHeight="1">
      <c r="A197" s="68"/>
      <c r="B197" s="66"/>
      <c r="C197" s="65"/>
      <c r="D197" s="65"/>
      <c r="E197" s="65"/>
      <c r="F197" s="65"/>
      <c r="G197" s="65"/>
      <c r="H197" s="65"/>
      <c r="I197" s="65"/>
      <c r="J197" s="65"/>
      <c r="K197" s="65"/>
      <c r="L197" s="67"/>
      <c r="M197" s="67"/>
      <c r="N197" s="67"/>
      <c r="O197" s="67"/>
      <c r="P197" s="67"/>
      <c r="Q197" s="67"/>
      <c r="R197" s="67"/>
      <c r="S197" s="67"/>
      <c r="T197" s="67"/>
    </row>
    <row r="198" spans="1:20" ht="18.75">
      <c r="A198" s="68"/>
      <c r="B198" s="66"/>
      <c r="C198" s="67"/>
      <c r="D198" s="67"/>
      <c r="E198" s="1"/>
      <c r="F198" s="1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</row>
    <row r="199" spans="1:20" ht="18.75">
      <c r="A199" s="68"/>
      <c r="B199" s="66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</row>
    <row r="200" spans="1:20">
      <c r="A200" s="67"/>
      <c r="B200" s="65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</row>
    <row r="201" spans="1:20">
      <c r="A201" s="67"/>
      <c r="B201" s="65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</row>
    <row r="202" spans="1:20">
      <c r="A202" s="67"/>
      <c r="B202" s="65"/>
      <c r="C202" s="67"/>
      <c r="D202" s="67"/>
      <c r="E202" s="67"/>
      <c r="F202" s="67"/>
      <c r="G202" s="67"/>
      <c r="H202" s="67"/>
      <c r="I202" s="67"/>
      <c r="J202" s="67"/>
      <c r="K202" s="67"/>
    </row>
    <row r="203" spans="1:20">
      <c r="A203" s="67"/>
      <c r="B203" s="65"/>
      <c r="C203" s="67"/>
      <c r="D203" s="67"/>
      <c r="E203" s="67"/>
      <c r="F203" s="67"/>
      <c r="G203" s="67"/>
      <c r="H203" s="67"/>
      <c r="I203" s="67"/>
      <c r="J203" s="67"/>
      <c r="K203" s="67"/>
    </row>
    <row r="204" spans="1:20">
      <c r="A204" s="67"/>
      <c r="B204" s="65"/>
      <c r="C204" s="67"/>
      <c r="D204" s="67"/>
      <c r="E204" s="67"/>
      <c r="F204" s="67"/>
      <c r="G204" s="67"/>
      <c r="H204" s="67"/>
      <c r="I204" s="67"/>
      <c r="J204" s="67"/>
      <c r="K204" s="67"/>
    </row>
  </sheetData>
  <mergeCells count="18">
    <mergeCell ref="E198:F198"/>
    <mergeCell ref="A65:E65"/>
    <mergeCell ref="A68:H68"/>
    <mergeCell ref="A78:J78"/>
    <mergeCell ref="A97:K97"/>
    <mergeCell ref="E194:F194"/>
    <mergeCell ref="G1:K3"/>
    <mergeCell ref="I6:K6"/>
    <mergeCell ref="A7:K7"/>
    <mergeCell ref="A9:A12"/>
    <mergeCell ref="B9:B12"/>
    <mergeCell ref="F9:K9"/>
    <mergeCell ref="C10:C12"/>
    <mergeCell ref="D10:D12"/>
    <mergeCell ref="E10:E12"/>
    <mergeCell ref="F10:G10"/>
    <mergeCell ref="H10:I10"/>
    <mergeCell ref="J10:K10"/>
  </mergeCells>
  <printOptions horizontalCentered="1" verticalCentered="1"/>
  <pageMargins left="0" right="0" top="0" bottom="0" header="0.511811023622047" footer="0.511811023622047"/>
  <pageSetup paperSize="9" scale="55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3196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 для МО и ГО</vt:lpstr>
      <vt:lpstr>'форма 2п для МО и ГО'!Заголовки_для_печати</vt:lpstr>
      <vt:lpstr>'форма 2п для МО и ГО'!Область_печати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Borovaya</dc:creator>
  <dc:description/>
  <cp:lastModifiedBy>kna</cp:lastModifiedBy>
  <cp:revision>116</cp:revision>
  <cp:lastPrinted>2025-11-01T07:12:53Z</cp:lastPrinted>
  <dcterms:created xsi:type="dcterms:W3CDTF">2013-05-25T16:45:04Z</dcterms:created>
  <dcterms:modified xsi:type="dcterms:W3CDTF">2025-11-01T07:12:56Z</dcterms:modified>
  <dc:language>ru-RU</dc:language>
</cp:coreProperties>
</file>